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ndi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D='B.A. (Hons) Hindi'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IFERROR(__xludf.DUMMYFUNCTION("""COMPUTED_VALUE"""),44580.50138373842)</f>
        <v>44580.50138</v>
      </c>
      <c r="B2" s="1" t="str">
        <f>IFERROR(__xludf.DUMMYFUNCTION("""COMPUTED_VALUE"""),"lavishapanwar1234@gmail.com")</f>
        <v>lavishapanwar1234@gmail.com</v>
      </c>
      <c r="C2" s="1" t="str">
        <f>IFERROR(__xludf.DUMMYFUNCTION("""COMPUTED_VALUE"""),"Lavisha")</f>
        <v>Lavisha</v>
      </c>
      <c r="D2" s="1" t="str">
        <f>IFERROR(__xludf.DUMMYFUNCTION("""COMPUTED_VALUE"""),"B.A. (Hons) Hindi")</f>
        <v>B.A. (Hons) Hindi</v>
      </c>
      <c r="E2" s="1" t="str">
        <f>IFERROR(__xludf.DUMMYFUNCTION("""COMPUTED_VALUE"""),"175")</f>
        <v>175</v>
      </c>
      <c r="F2" s="3">
        <f>IFERROR(__xludf.DUMMYFUNCTION("""COMPUTED_VALUE"""),9.518881911E9)</f>
        <v>9518881911</v>
      </c>
      <c r="G2" s="1" t="str">
        <f>IFERROR(__xludf.DUMMYFUNCTION("""COMPUTED_VALUE"""),"Bhiwani")</f>
        <v>Bhiwani</v>
      </c>
      <c r="H2" s="1" t="str">
        <f>IFERROR(__xludf.DUMMYFUNCTION("""COMPUTED_VALUE"""),"Government girls senior secondary school")</f>
        <v>Government girls senior secondary school</v>
      </c>
      <c r="I2" s="1" t="str">
        <f>IFERROR(__xludf.DUMMYFUNCTION("""COMPUTED_VALUE"""),"No")</f>
        <v>No</v>
      </c>
      <c r="J2" s="1" t="str">
        <f>IFERROR(__xludf.DUMMYFUNCTION("""COMPUTED_VALUE"""),"Poonam")</f>
        <v>Poonam</v>
      </c>
      <c r="K2" s="1" t="str">
        <f>IFERROR(__xludf.DUMMYFUNCTION("""COMPUTED_VALUE"""),"4-5 hours")</f>
        <v>4-5 hours</v>
      </c>
      <c r="L2" s="1" t="str">
        <f>IFERROR(__xludf.DUMMYFUNCTION("""COMPUTED_VALUE"""),"Other")</f>
        <v>Other</v>
      </c>
      <c r="M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" s="1">
        <f>IFERROR(__xludf.DUMMYFUNCTION("""COMPUTED_VALUE"""),2.0)</f>
        <v>2</v>
      </c>
      <c r="O2" s="1" t="str">
        <f>IFERROR(__xludf.DUMMYFUNCTION("""COMPUTED_VALUE"""),"Offline")</f>
        <v>Offline</v>
      </c>
      <c r="P2" s="1" t="str">
        <f>IFERROR(__xludf.DUMMYFUNCTION("""COMPUTED_VALUE"""),"Not Satisfactory")</f>
        <v>Not Satisfactory</v>
      </c>
      <c r="Q2" s="1" t="str">
        <f>IFERROR(__xludf.DUMMYFUNCTION("""COMPUTED_VALUE"""),"Yes")</f>
        <v>Yes</v>
      </c>
      <c r="R2" s="1" t="str">
        <f>IFERROR(__xludf.DUMMYFUNCTION("""COMPUTED_VALUE"""),"No")</f>
        <v>No</v>
      </c>
      <c r="S2" s="1" t="str">
        <f>IFERROR(__xludf.DUMMYFUNCTION("""COMPUTED_VALUE"""),"Yes")</f>
        <v>Yes</v>
      </c>
      <c r="T2" s="1" t="str">
        <f>IFERROR(__xludf.DUMMYFUNCTION("""COMPUTED_VALUE"""),"No")</f>
        <v>No</v>
      </c>
      <c r="U2" s="1" t="str">
        <f>IFERROR(__xludf.DUMMYFUNCTION("""COMPUTED_VALUE"""),"Yes")</f>
        <v>Yes</v>
      </c>
      <c r="V2" s="1" t="str">
        <f>IFERROR(__xludf.DUMMYFUNCTION("""COMPUTED_VALUE"""),"Offline")</f>
        <v>Offline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 t="str">
        <f>IFERROR(__xludf.DUMMYFUNCTION("""COMPUTED_VALUE"""),"No")</f>
        <v>No</v>
      </c>
      <c r="AC2" s="1" t="str">
        <f>IFERROR(__xludf.DUMMYFUNCTION("""COMPUTED_VALUE"""),"No")</f>
        <v>No</v>
      </c>
      <c r="AD2" s="1" t="str">
        <f>IFERROR(__xludf.DUMMYFUNCTION("""COMPUTED_VALUE"""),"None")</f>
        <v>None</v>
      </c>
      <c r="AE2" s="1" t="str">
        <f>IFERROR(__xludf.DUMMYFUNCTION("""COMPUTED_VALUE"""),"Eye sight ")</f>
        <v>Eye sight </v>
      </c>
      <c r="AF2" s="1" t="str">
        <f>IFERROR(__xludf.DUMMYFUNCTION("""COMPUTED_VALUE"""),"None")</f>
        <v>None</v>
      </c>
      <c r="AG2" s="1" t="str">
        <f>IFERROR(__xludf.DUMMYFUNCTION("""COMPUTED_VALUE"""),"None")</f>
        <v>None</v>
      </c>
      <c r="AH2" s="1" t="str">
        <f>IFERROR(__xludf.DUMMYFUNCTION("""COMPUTED_VALUE"""),"Second Dose")</f>
        <v>Second Dose</v>
      </c>
      <c r="AI2" s="1" t="str">
        <f>IFERROR(__xludf.DUMMYFUNCTION("""COMPUTED_VALUE"""),"Yes")</f>
        <v>Yes</v>
      </c>
    </row>
    <row r="3">
      <c r="A3" s="2">
        <f>IFERROR(__xludf.DUMMYFUNCTION("""COMPUTED_VALUE"""),44580.51019903936)</f>
        <v>44580.5102</v>
      </c>
      <c r="B3" s="1" t="str">
        <f>IFERROR(__xludf.DUMMYFUNCTION("""COMPUTED_VALUE"""),"dipti9873420238@gmail.com")</f>
        <v>dipti9873420238@gmail.com</v>
      </c>
      <c r="C3" s="1" t="str">
        <f>IFERROR(__xludf.DUMMYFUNCTION("""COMPUTED_VALUE"""),"Deepanjali")</f>
        <v>Deepanjali</v>
      </c>
      <c r="D3" s="1" t="str">
        <f>IFERROR(__xludf.DUMMYFUNCTION("""COMPUTED_VALUE"""),"B.A. (Hons) Hindi")</f>
        <v>B.A. (Hons) Hindi</v>
      </c>
      <c r="E3" s="1" t="str">
        <f>IFERROR(__xludf.DUMMYFUNCTION("""COMPUTED_VALUE"""),"21/1443")</f>
        <v>21/1443</v>
      </c>
      <c r="F3" s="3">
        <f>IFERROR(__xludf.DUMMYFUNCTION("""COMPUTED_VALUE"""),9.205039945E9)</f>
        <v>9205039945</v>
      </c>
      <c r="G3" s="1" t="str">
        <f>IFERROR(__xludf.DUMMYFUNCTION("""COMPUTED_VALUE"""),"Sultanpuri,Delhi")</f>
        <v>Sultanpuri,Delhi</v>
      </c>
      <c r="H3" s="1" t="str">
        <f>IFERROR(__xludf.DUMMYFUNCTION("""COMPUTED_VALUE"""),"R.R bal bharti public school")</f>
        <v>R.R bal bharti public school</v>
      </c>
      <c r="I3" s="1" t="str">
        <f>IFERROR(__xludf.DUMMYFUNCTION("""COMPUTED_VALUE"""),"Yes")</f>
        <v>Yes</v>
      </c>
      <c r="J3" s="1"/>
      <c r="K3" s="1" t="str">
        <f>IFERROR(__xludf.DUMMYFUNCTION("""COMPUTED_VALUE"""),"More than 6 hours")</f>
        <v>More than 6 hours</v>
      </c>
      <c r="L3" s="1" t="str">
        <f>IFERROR(__xludf.DUMMYFUNCTION("""COMPUTED_VALUE"""),"Time saved in travelling")</f>
        <v>Time saved in travelling</v>
      </c>
      <c r="M3" s="1"/>
      <c r="N3" s="1">
        <f>IFERROR(__xludf.DUMMYFUNCTION("""COMPUTED_VALUE"""),5.0)</f>
        <v>5</v>
      </c>
      <c r="O3" s="1" t="str">
        <f>IFERROR(__xludf.DUMMYFUNCTION("""COMPUTED_VALUE"""),"Blended Learning (both)")</f>
        <v>Blended Learning (both)</v>
      </c>
      <c r="P3" s="1" t="str">
        <f>IFERROR(__xludf.DUMMYFUNCTION("""COMPUTED_VALUE"""),"Satisfactory")</f>
        <v>Satisfactory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IFERROR(__xludf.DUMMYFUNCTION("""COMPUTED_VALUE"""),"Yes")</f>
        <v>Yes</v>
      </c>
      <c r="U3" s="1" t="str">
        <f>IFERROR(__xludf.DUMMYFUNCTION("""COMPUTED_VALUE"""),"No")</f>
        <v>No</v>
      </c>
      <c r="V3" s="1" t="str">
        <f>IFERROR(__xludf.DUMMYFUNCTION("""COMPUTED_VALUE"""),"Offline")</f>
        <v>Offline</v>
      </c>
      <c r="W3" s="1" t="str">
        <f>IFERROR(__xludf.DUMMYFUNCTION("""COMPUTED_VALUE"""),"No")</f>
        <v>No</v>
      </c>
      <c r="X3" s="1" t="str">
        <f>IFERROR(__xludf.DUMMYFUNCTION("""COMPUTED_VALUE"""),"No")</f>
        <v>No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IFERROR(__xludf.DUMMYFUNCTION("""COMPUTED_VALUE"""),"No")</f>
        <v>No</v>
      </c>
      <c r="AB3" s="1" t="str">
        <f>IFERROR(__xludf.DUMMYFUNCTION("""COMPUTED_VALUE"""),"no")</f>
        <v>no</v>
      </c>
      <c r="AC3" s="1" t="str">
        <f>IFERROR(__xludf.DUMMYFUNCTION("""COMPUTED_VALUE"""),"no")</f>
        <v>no</v>
      </c>
      <c r="AD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" s="1" t="str">
        <f>IFERROR(__xludf.DUMMYFUNCTION("""COMPUTED_VALUE"""),"do yoga ")</f>
        <v>do yoga </v>
      </c>
      <c r="AF3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3" s="1" t="str">
        <f>IFERROR(__xludf.DUMMYFUNCTION("""COMPUTED_VALUE"""),"Mild: Symptoms effectively managed at home")</f>
        <v>Mild: Symptoms effectively managed at home</v>
      </c>
      <c r="AH3" s="1" t="str">
        <f>IFERROR(__xludf.DUMMYFUNCTION("""COMPUTED_VALUE"""),"None")</f>
        <v>None</v>
      </c>
      <c r="AI3" s="1" t="str">
        <f>IFERROR(__xludf.DUMMYFUNCTION("""COMPUTED_VALUE"""),"Yes")</f>
        <v>Yes</v>
      </c>
    </row>
    <row r="4">
      <c r="A4" s="2">
        <f>IFERROR(__xludf.DUMMYFUNCTION("""COMPUTED_VALUE"""),44580.51091759259)</f>
        <v>44580.51092</v>
      </c>
      <c r="B4" s="1" t="str">
        <f>IFERROR(__xludf.DUMMYFUNCTION("""COMPUTED_VALUE"""),"anushkatyagi9456@gmail.com")</f>
        <v>anushkatyagi9456@gmail.com</v>
      </c>
      <c r="C4" s="1" t="str">
        <f>IFERROR(__xludf.DUMMYFUNCTION("""COMPUTED_VALUE"""),"Anushka Tyagi ")</f>
        <v>Anushka Tyagi </v>
      </c>
      <c r="D4" s="1" t="str">
        <f>IFERROR(__xludf.DUMMYFUNCTION("""COMPUTED_VALUE"""),"B.A. (Hons) Hindi")</f>
        <v>B.A. (Hons) Hindi</v>
      </c>
      <c r="E4" s="1" t="str">
        <f>IFERROR(__xludf.DUMMYFUNCTION("""COMPUTED_VALUE"""),"21/0165")</f>
        <v>21/0165</v>
      </c>
      <c r="F4" s="3">
        <f>IFERROR(__xludf.DUMMYFUNCTION("""COMPUTED_VALUE"""),9.456059334E9)</f>
        <v>9456059334</v>
      </c>
      <c r="G4" s="1" t="str">
        <f>IFERROR(__xludf.DUMMYFUNCTION("""COMPUTED_VALUE"""),"Hapur (Uttar Pradesh)")</f>
        <v>Hapur (Uttar Pradesh)</v>
      </c>
      <c r="H4" s="1" t="str">
        <f>IFERROR(__xludf.DUMMYFUNCTION("""COMPUTED_VALUE"""),"Dev memorial Public School Garhmukteshwar (Hapur)")</f>
        <v>Dev memorial Public School Garhmukteshwar (Hapur)</v>
      </c>
      <c r="I4" s="1" t="str">
        <f>IFERROR(__xludf.DUMMYFUNCTION("""COMPUTED_VALUE"""),"Yes")</f>
        <v>Yes</v>
      </c>
      <c r="J4" s="1" t="str">
        <f>IFERROR(__xludf.DUMMYFUNCTION("""COMPUTED_VALUE"""),"Vibha Mam and Superna mam")</f>
        <v>Vibha Mam and Superna mam</v>
      </c>
      <c r="K4" s="1" t="str">
        <f>IFERROR(__xludf.DUMMYFUNCTION("""COMPUTED_VALUE"""),"5-6 hours")</f>
        <v>5-6 hours</v>
      </c>
      <c r="L4" s="1" t="str">
        <f>IFERROR(__xludf.DUMMYFUNCTION("""COMPUTED_VALUE"""),"Time saved in travelling, Convenience to outstation students")</f>
        <v>Time saved in travelling, Convenience to outstation students</v>
      </c>
      <c r="M4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4" s="1">
        <f>IFERROR(__xludf.DUMMYFUNCTION("""COMPUTED_VALUE"""),6.0)</f>
        <v>6</v>
      </c>
      <c r="O4" s="1" t="str">
        <f>IFERROR(__xludf.DUMMYFUNCTION("""COMPUTED_VALUE"""),"Offline")</f>
        <v>Offline</v>
      </c>
      <c r="P4" s="1" t="str">
        <f>IFERROR(__xludf.DUMMYFUNCTION("""COMPUTED_VALUE"""),"Compulsion due to pandemic")</f>
        <v>Compulsion due to pandemic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IFERROR(__xludf.DUMMYFUNCTION("""COMPUTED_VALUE"""),"Yes")</f>
        <v>Yes</v>
      </c>
      <c r="T4" s="1" t="str">
        <f>IFERROR(__xludf.DUMMYFUNCTION("""COMPUTED_VALUE"""),"Yes")</f>
        <v>Yes</v>
      </c>
      <c r="U4" s="1" t="str">
        <f>IFERROR(__xludf.DUMMYFUNCTION("""COMPUTED_VALUE"""),"Yes")</f>
        <v>Yes</v>
      </c>
      <c r="V4" s="1" t="str">
        <f>IFERROR(__xludf.DUMMYFUNCTION("""COMPUTED_VALUE"""),"Offline")</f>
        <v>Offline</v>
      </c>
      <c r="W4" s="1" t="str">
        <f>IFERROR(__xludf.DUMMYFUNCTION("""COMPUTED_VALUE"""),"No")</f>
        <v>No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 t="str">
        <f>IFERROR(__xludf.DUMMYFUNCTION("""COMPUTED_VALUE"""),"No")</f>
        <v>No</v>
      </c>
      <c r="AC4" s="1" t="str">
        <f>IFERROR(__xludf.DUMMYFUNCTION("""COMPUTED_VALUE"""),"Ya but it's already solved by college ")</f>
        <v>Ya but it's already solved by college </v>
      </c>
      <c r="AD4" s="1" t="str">
        <f>IFERROR(__xludf.DUMMYFUNCTION("""COMPUTED_VALUE"""),"None")</f>
        <v>None</v>
      </c>
      <c r="AE4" s="1"/>
      <c r="AF4" s="1" t="str">
        <f>IFERROR(__xludf.DUMMYFUNCTION("""COMPUTED_VALUE"""),"None")</f>
        <v>None</v>
      </c>
      <c r="AG4" s="1" t="str">
        <f>IFERROR(__xludf.DUMMYFUNCTION("""COMPUTED_VALUE"""),"None")</f>
        <v>None</v>
      </c>
      <c r="AH4" s="1" t="str">
        <f>IFERROR(__xludf.DUMMYFUNCTION("""COMPUTED_VALUE"""),"None")</f>
        <v>None</v>
      </c>
      <c r="AI4" s="1" t="str">
        <f>IFERROR(__xludf.DUMMYFUNCTION("""COMPUTED_VALUE"""),"Yes")</f>
        <v>Yes</v>
      </c>
    </row>
    <row r="5">
      <c r="A5" s="2">
        <f>IFERROR(__xludf.DUMMYFUNCTION("""COMPUTED_VALUE"""),44580.511005312495)</f>
        <v>44580.51101</v>
      </c>
      <c r="B5" s="1" t="str">
        <f>IFERROR(__xludf.DUMMYFUNCTION("""COMPUTED_VALUE"""),"Aasthaa7112003@gmail.com")</f>
        <v>Aasthaa7112003@gmail.com</v>
      </c>
      <c r="C5" s="1" t="str">
        <f>IFERROR(__xludf.DUMMYFUNCTION("""COMPUTED_VALUE"""),"Aastha")</f>
        <v>Aastha</v>
      </c>
      <c r="D5" s="1" t="str">
        <f>IFERROR(__xludf.DUMMYFUNCTION("""COMPUTED_VALUE"""),"B.A. (Hons) Hindi")</f>
        <v>B.A. (Hons) Hindi</v>
      </c>
      <c r="E5" s="1" t="str">
        <f>IFERROR(__xludf.DUMMYFUNCTION("""COMPUTED_VALUE"""),"21/0150")</f>
        <v>21/0150</v>
      </c>
      <c r="F5" s="3">
        <f>IFERROR(__xludf.DUMMYFUNCTION("""COMPUTED_VALUE"""),7.290808347E9)</f>
        <v>7290808347</v>
      </c>
      <c r="G5" s="1" t="str">
        <f>IFERROR(__xludf.DUMMYFUNCTION("""COMPUTED_VALUE"""),"New Delhi")</f>
        <v>New Delhi</v>
      </c>
      <c r="H5" s="1" t="str">
        <f>IFERROR(__xludf.DUMMYFUNCTION("""COMPUTED_VALUE"""),"Bhai joga singh khalsa girls school")</f>
        <v>Bhai joga singh khalsa girls school</v>
      </c>
      <c r="I5" s="1" t="str">
        <f>IFERROR(__xludf.DUMMYFUNCTION("""COMPUTED_VALUE"""),"Yes")</f>
        <v>Yes</v>
      </c>
      <c r="J5" s="1" t="str">
        <f>IFERROR(__xludf.DUMMYFUNCTION("""COMPUTED_VALUE"""),"Superna gupta and Dr. Vibha naik")</f>
        <v>Superna gupta and Dr. Vibha naik</v>
      </c>
      <c r="K5" s="1" t="str">
        <f>IFERROR(__xludf.DUMMYFUNCTION("""COMPUTED_VALUE"""),"5-6 hours")</f>
        <v>5-6 hours</v>
      </c>
      <c r="L5" s="1" t="str">
        <f>IFERROR(__xludf.DUMMYFUNCTION("""COMPUTED_VALUE"""),"Time saved in travelling, Easy access to online study material")</f>
        <v>Time saved in travelling, Easy access to online study material</v>
      </c>
      <c r="M5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5" s="1">
        <f>IFERROR(__xludf.DUMMYFUNCTION("""COMPUTED_VALUE"""),7.0)</f>
        <v>7</v>
      </c>
      <c r="O5" s="1" t="str">
        <f>IFERROR(__xludf.DUMMYFUNCTION("""COMPUTED_VALUE"""),"Offline")</f>
        <v>Offline</v>
      </c>
      <c r="P5" s="1" t="str">
        <f>IFERROR(__xludf.DUMMYFUNCTION("""COMPUTED_VALUE"""),"Satisfactory")</f>
        <v>Satisfactory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IFERROR(__xludf.DUMMYFUNCTION("""COMPUTED_VALUE"""),"Yes")</f>
        <v>Yes</v>
      </c>
      <c r="V5" s="1" t="str">
        <f>IFERROR(__xludf.DUMMYFUNCTION("""COMPUTED_VALUE"""),"Offline")</f>
        <v>Offline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 t="str">
        <f>IFERROR(__xludf.DUMMYFUNCTION("""COMPUTED_VALUE"""),"No")</f>
        <v>No</v>
      </c>
      <c r="AC5" s="1" t="str">
        <f>IFERROR(__xludf.DUMMYFUNCTION("""COMPUTED_VALUE"""),"No")</f>
        <v>No</v>
      </c>
      <c r="AD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" s="1"/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IFERROR(__xludf.DUMMYFUNCTION("""COMPUTED_VALUE"""),"Second Dose")</f>
        <v>Second Dose</v>
      </c>
      <c r="AI5" s="1" t="str">
        <f>IFERROR(__xludf.DUMMYFUNCTION("""COMPUTED_VALUE"""),"Yes")</f>
        <v>Yes</v>
      </c>
    </row>
    <row r="6">
      <c r="A6" s="2">
        <f>IFERROR(__xludf.DUMMYFUNCTION("""COMPUTED_VALUE"""),44580.51260574074)</f>
        <v>44580.51261</v>
      </c>
      <c r="B6" s="1" t="str">
        <f>IFERROR(__xludf.DUMMYFUNCTION("""COMPUTED_VALUE"""),"luckyrahul479@gmail.com")</f>
        <v>luckyrahul479@gmail.com</v>
      </c>
      <c r="C6" s="1" t="str">
        <f>IFERROR(__xludf.DUMMYFUNCTION("""COMPUTED_VALUE"""),"Lucky")</f>
        <v>Lucky</v>
      </c>
      <c r="D6" s="1" t="str">
        <f>IFERROR(__xludf.DUMMYFUNCTION("""COMPUTED_VALUE"""),"B.A. (Hons) Hindi")</f>
        <v>B.A. (Hons) Hindi</v>
      </c>
      <c r="E6" s="1" t="str">
        <f>IFERROR(__xludf.DUMMYFUNCTION("""COMPUTED_VALUE"""),"164")</f>
        <v>164</v>
      </c>
      <c r="F6" s="3">
        <f>IFERROR(__xludf.DUMMYFUNCTION("""COMPUTED_VALUE"""),9.560715509E9)</f>
        <v>9560715509</v>
      </c>
      <c r="G6" s="1" t="str">
        <f>IFERROR(__xludf.DUMMYFUNCTION("""COMPUTED_VALUE"""),"Delhi")</f>
        <v>Delhi</v>
      </c>
      <c r="H6" s="1" t="str">
        <f>IFERROR(__xludf.DUMMYFUNCTION("""COMPUTED_VALUE"""),"Akash model senior secondary school")</f>
        <v>Akash model senior secondary school</v>
      </c>
      <c r="I6" s="1" t="str">
        <f>IFERROR(__xludf.DUMMYFUNCTION("""COMPUTED_VALUE"""),"Yes")</f>
        <v>Yes</v>
      </c>
      <c r="J6" s="1" t="str">
        <f>IFERROR(__xludf.DUMMYFUNCTION("""COMPUTED_VALUE"""),"Dr. Vibha nayak and ms.superna Gupta")</f>
        <v>Dr. Vibha nayak and ms.superna Gupta</v>
      </c>
      <c r="K6" s="1" t="str">
        <f>IFERROR(__xludf.DUMMYFUNCTION("""COMPUTED_VALUE"""),"3-4 hours")</f>
        <v>3-4 hours</v>
      </c>
      <c r="L6" s="1" t="str">
        <f>IFERROR(__xludf.DUMMYFUNCTION("""COMPUTED_VALUE"""),"Convenience to outstation students")</f>
        <v>Convenience to outstation students</v>
      </c>
      <c r="M6" s="1" t="str">
        <f>IFERROR(__xludf.DUMMYFUNCTION("""COMPUTED_VALUE"""),"Lack of physical interaction and personal touch ‘")</f>
        <v>Lack of physical interaction and personal touch ‘</v>
      </c>
      <c r="N6" s="1">
        <f>IFERROR(__xludf.DUMMYFUNCTION("""COMPUTED_VALUE"""),3.0)</f>
        <v>3</v>
      </c>
      <c r="O6" s="1" t="str">
        <f>IFERROR(__xludf.DUMMYFUNCTION("""COMPUTED_VALUE"""),"Offline")</f>
        <v>Offline</v>
      </c>
      <c r="P6" s="1" t="str">
        <f>IFERROR(__xludf.DUMMYFUNCTION("""COMPUTED_VALUE"""),"Compulsion due to pandemic")</f>
        <v>Compulsion due to pandemic</v>
      </c>
      <c r="Q6" s="1" t="str">
        <f>IFERROR(__xludf.DUMMYFUNCTION("""COMPUTED_VALUE"""),"No")</f>
        <v>No</v>
      </c>
      <c r="R6" s="1" t="str">
        <f>IFERROR(__xludf.DUMMYFUNCTION("""COMPUTED_VALUE"""),"No")</f>
        <v>No</v>
      </c>
      <c r="S6" s="1" t="str">
        <f>IFERROR(__xludf.DUMMYFUNCTION("""COMPUTED_VALUE"""),"Yes")</f>
        <v>Yes</v>
      </c>
      <c r="T6" s="1" t="str">
        <f>IFERROR(__xludf.DUMMYFUNCTION("""COMPUTED_VALUE"""),"No")</f>
        <v>No</v>
      </c>
      <c r="U6" s="1" t="str">
        <f>IFERROR(__xludf.DUMMYFUNCTION("""COMPUTED_VALUE"""),"Yes")</f>
        <v>Yes</v>
      </c>
      <c r="V6" s="1" t="str">
        <f>IFERROR(__xludf.DUMMYFUNCTION("""COMPUTED_VALUE"""),"Offline")</f>
        <v>Offline</v>
      </c>
      <c r="W6" s="1" t="str">
        <f>IFERROR(__xludf.DUMMYFUNCTION("""COMPUTED_VALUE"""),"Yes")</f>
        <v>Yes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IFERROR(__xludf.DUMMYFUNCTION("""COMPUTED_VALUE"""),"No")</f>
        <v>No</v>
      </c>
      <c r="AB6" s="1" t="str">
        <f>IFERROR(__xludf.DUMMYFUNCTION("""COMPUTED_VALUE"""),"No")</f>
        <v>No</v>
      </c>
      <c r="AC6" s="1" t="str">
        <f>IFERROR(__xludf.DUMMYFUNCTION("""COMPUTED_VALUE"""),"No")</f>
        <v>No</v>
      </c>
      <c r="AD6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6" s="1" t="str">
        <f>IFERROR(__xludf.DUMMYFUNCTION("""COMPUTED_VALUE"""),"Meditation")</f>
        <v>Meditation</v>
      </c>
      <c r="AF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" s="1" t="str">
        <f>IFERROR(__xludf.DUMMYFUNCTION("""COMPUTED_VALUE"""),"None")</f>
        <v>None</v>
      </c>
      <c r="AH6" s="1" t="str">
        <f>IFERROR(__xludf.DUMMYFUNCTION("""COMPUTED_VALUE"""),"Second Dose")</f>
        <v>Second Dose</v>
      </c>
      <c r="AI6" s="1" t="str">
        <f>IFERROR(__xludf.DUMMYFUNCTION("""COMPUTED_VALUE"""),"Yes")</f>
        <v>Yes</v>
      </c>
    </row>
    <row r="7">
      <c r="A7" s="2">
        <f>IFERROR(__xludf.DUMMYFUNCTION("""COMPUTED_VALUE"""),44580.51312688657)</f>
        <v>44580.51313</v>
      </c>
      <c r="B7" s="1" t="str">
        <f>IFERROR(__xludf.DUMMYFUNCTION("""COMPUTED_VALUE"""),"roshnikumari82003@gmail.com")</f>
        <v>roshnikumari82003@gmail.com</v>
      </c>
      <c r="C7" s="1" t="str">
        <f>IFERROR(__xludf.DUMMYFUNCTION("""COMPUTED_VALUE"""),"Roshni kumari")</f>
        <v>Roshni kumari</v>
      </c>
      <c r="D7" s="1" t="str">
        <f>IFERROR(__xludf.DUMMYFUNCTION("""COMPUTED_VALUE"""),"B.A. (Hons) Hindi")</f>
        <v>B.A. (Hons) Hindi</v>
      </c>
      <c r="E7" s="1" t="str">
        <f>IFERROR(__xludf.DUMMYFUNCTION("""COMPUTED_VALUE"""),"21/0149")</f>
        <v>21/0149</v>
      </c>
      <c r="F7" s="3">
        <f>IFERROR(__xludf.DUMMYFUNCTION("""COMPUTED_VALUE"""),9.953698433E9)</f>
        <v>9953698433</v>
      </c>
      <c r="G7" s="1" t="str">
        <f>IFERROR(__xludf.DUMMYFUNCTION("""COMPUTED_VALUE"""),"Delhi")</f>
        <v>Delhi</v>
      </c>
      <c r="H7" s="1" t="str">
        <f>IFERROR(__xludf.DUMMYFUNCTION("""COMPUTED_VALUE"""),"Sarvodaya Kanya vidyalaya ")</f>
        <v>Sarvodaya Kanya vidyalaya </v>
      </c>
      <c r="I7" s="1" t="str">
        <f>IFERROR(__xludf.DUMMYFUNCTION("""COMPUTED_VALUE"""),"Yes")</f>
        <v>Yes</v>
      </c>
      <c r="J7" s="1" t="str">
        <f>IFERROR(__xludf.DUMMYFUNCTION("""COMPUTED_VALUE"""),"Dr. Vibha Nayak / superna gupta")</f>
        <v>Dr. Vibha Nayak / superna gupta</v>
      </c>
      <c r="K7" s="1" t="str">
        <f>IFERROR(__xludf.DUMMYFUNCTION("""COMPUTED_VALUE"""),"More than 6 hours")</f>
        <v>More than 6 hours</v>
      </c>
      <c r="L7" s="1" t="str">
        <f>IFERROR(__xludf.DUMMYFUNCTION("""COMPUTED_VALUE"""),"Time saved in travelling")</f>
        <v>Time saved in travelling</v>
      </c>
      <c r="M7" s="1" t="str">
        <f>IFERROR(__xludf.DUMMYFUNCTION("""COMPUTED_VALUE"""),"Lack of physical interaction and personal touch ‘")</f>
        <v>Lack of physical interaction and personal touch ‘</v>
      </c>
      <c r="N7" s="1">
        <f>IFERROR(__xludf.DUMMYFUNCTION("""COMPUTED_VALUE"""),6.0)</f>
        <v>6</v>
      </c>
      <c r="O7" s="1" t="str">
        <f>IFERROR(__xludf.DUMMYFUNCTION("""COMPUTED_VALUE"""),"Offline")</f>
        <v>Offline</v>
      </c>
      <c r="P7" s="1" t="str">
        <f>IFERROR(__xludf.DUMMYFUNCTION("""COMPUTED_VALUE"""),"Compulsion due to pandemic")</f>
        <v>Compulsion due to pandemic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IFERROR(__xludf.DUMMYFUNCTION("""COMPUTED_VALUE"""),"Online")</f>
        <v>Online</v>
      </c>
      <c r="W7" s="1" t="str">
        <f>IFERROR(__xludf.DUMMYFUNCTION("""COMPUTED_VALUE"""),"No")</f>
        <v>No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IFERROR(__xludf.DUMMYFUNCTION("""COMPUTED_VALUE"""),"Yes for improving my speaking skills and to increase my confidence level ")</f>
        <v>Yes for improving my speaking skills and to increase my confidence level </v>
      </c>
      <c r="AC7" s="1" t="str">
        <f>IFERROR(__xludf.DUMMYFUNCTION("""COMPUTED_VALUE"""),"Yes")</f>
        <v>Yes</v>
      </c>
      <c r="AD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>IFERROR(__xludf.DUMMYFUNCTION("""COMPUTED_VALUE"""),"Meditation")</f>
        <v>Meditation</v>
      </c>
      <c r="AF7" s="1" t="str">
        <f>IFERROR(__xludf.DUMMYFUNCTION("""COMPUTED_VALUE"""),"None")</f>
        <v>None</v>
      </c>
      <c r="AG7" s="1" t="str">
        <f>IFERROR(__xludf.DUMMYFUNCTION("""COMPUTED_VALUE"""),"None")</f>
        <v>None</v>
      </c>
      <c r="AH7" s="1" t="str">
        <f>IFERROR(__xludf.DUMMYFUNCTION("""COMPUTED_VALUE"""),"Second Dose")</f>
        <v>Second Dose</v>
      </c>
      <c r="AI7" s="1" t="str">
        <f>IFERROR(__xludf.DUMMYFUNCTION("""COMPUTED_VALUE"""),"Yes")</f>
        <v>Yes</v>
      </c>
    </row>
    <row r="8">
      <c r="A8" s="2">
        <f>IFERROR(__xludf.DUMMYFUNCTION("""COMPUTED_VALUE"""),44580.51412396991)</f>
        <v>44580.51412</v>
      </c>
      <c r="B8" s="1" t="str">
        <f>IFERROR(__xludf.DUMMYFUNCTION("""COMPUTED_VALUE"""),"sharmaankita2032@gmail.com")</f>
        <v>sharmaankita2032@gmail.com</v>
      </c>
      <c r="C8" s="1" t="str">
        <f>IFERROR(__xludf.DUMMYFUNCTION("""COMPUTED_VALUE"""),"Ankita Sharma")</f>
        <v>Ankita Sharma</v>
      </c>
      <c r="D8" s="1" t="str">
        <f>IFERROR(__xludf.DUMMYFUNCTION("""COMPUTED_VALUE"""),"B.A. (Hons) Hindi")</f>
        <v>B.A. (Hons) Hindi</v>
      </c>
      <c r="E8" s="1" t="str">
        <f>IFERROR(__xludf.DUMMYFUNCTION("""COMPUTED_VALUE"""),"21/0139")</f>
        <v>21/0139</v>
      </c>
      <c r="F8" s="3">
        <f>IFERROR(__xludf.DUMMYFUNCTION("""COMPUTED_VALUE"""),9.99039928E9)</f>
        <v>9990399280</v>
      </c>
      <c r="G8" s="1" t="str">
        <f>IFERROR(__xludf.DUMMYFUNCTION("""COMPUTED_VALUE"""),"Delhi")</f>
        <v>Delhi</v>
      </c>
      <c r="H8" s="1" t="str">
        <f>IFERROR(__xludf.DUMMYFUNCTION("""COMPUTED_VALUE"""),"Rajkiya Sarvodaya kanya Vidyalaya ")</f>
        <v>Rajkiya Sarvodaya kanya Vidyalaya </v>
      </c>
      <c r="I8" s="1" t="str">
        <f>IFERROR(__xludf.DUMMYFUNCTION("""COMPUTED_VALUE"""),"Yes")</f>
        <v>Yes</v>
      </c>
      <c r="J8" s="1" t="str">
        <f>IFERROR(__xludf.DUMMYFUNCTION("""COMPUTED_VALUE"""),"Vibha Naik mam, Superna Gupta mam")</f>
        <v>Vibha Naik mam, Superna Gupta mam</v>
      </c>
      <c r="K8" s="1" t="str">
        <f>IFERROR(__xludf.DUMMYFUNCTION("""COMPUTED_VALUE"""),"5-6 hours")</f>
        <v>5-6 hours</v>
      </c>
      <c r="L8" s="1" t="str">
        <f>IFERROR(__xludf.DUMMYFUNCTION("""COMPUTED_VALUE"""),"Time saved in travelling")</f>
        <v>Time saved in travelling</v>
      </c>
      <c r="M8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8" s="1">
        <f>IFERROR(__xludf.DUMMYFUNCTION("""COMPUTED_VALUE"""),5.0)</f>
        <v>5</v>
      </c>
      <c r="O8" s="1" t="str">
        <f>IFERROR(__xludf.DUMMYFUNCTION("""COMPUTED_VALUE"""),"Blended Learning (both)")</f>
        <v>Blended Learning (both)</v>
      </c>
      <c r="P8" s="1" t="str">
        <f>IFERROR(__xludf.DUMMYFUNCTION("""COMPUTED_VALUE"""),"Satisfactory")</f>
        <v>Satisfactory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IFERROR(__xludf.DUMMYFUNCTION("""COMPUTED_VALUE"""),"Yes")</f>
        <v>Yes</v>
      </c>
      <c r="U8" s="1" t="str">
        <f>IFERROR(__xludf.DUMMYFUNCTION("""COMPUTED_VALUE"""),"Yes")</f>
        <v>Yes</v>
      </c>
      <c r="V8" s="1" t="str">
        <f>IFERROR(__xludf.DUMMYFUNCTION("""COMPUTED_VALUE"""),"Offline")</f>
        <v>Offline</v>
      </c>
      <c r="W8" s="1" t="str">
        <f>IFERROR(__xludf.DUMMYFUNCTION("""COMPUTED_VALUE"""),"No")</f>
        <v>No</v>
      </c>
      <c r="X8" s="1" t="str">
        <f>IFERROR(__xludf.DUMMYFUNCTION("""COMPUTED_VALUE"""),"Yes")</f>
        <v>Yes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IFERROR(__xludf.DUMMYFUNCTION("""COMPUTED_VALUE"""),"Yes")</f>
        <v>Yes</v>
      </c>
      <c r="AB8" s="1"/>
      <c r="AC8" s="1"/>
      <c r="AD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1" t="str">
        <f>IFERROR(__xludf.DUMMYFUNCTION("""COMPUTED_VALUE"""),"Listening music ")</f>
        <v>Listening music </v>
      </c>
      <c r="AF8" s="1" t="str">
        <f>IFERROR(__xludf.DUMMYFUNCTION("""COMPUTED_VALUE"""),"None")</f>
        <v>None</v>
      </c>
      <c r="AG8" s="1" t="str">
        <f>IFERROR(__xludf.DUMMYFUNCTION("""COMPUTED_VALUE"""),"None")</f>
        <v>None</v>
      </c>
      <c r="AH8" s="1" t="str">
        <f>IFERROR(__xludf.DUMMYFUNCTION("""COMPUTED_VALUE"""),"None")</f>
        <v>None</v>
      </c>
      <c r="AI8" s="1" t="str">
        <f>IFERROR(__xludf.DUMMYFUNCTION("""COMPUTED_VALUE"""),"Yes")</f>
        <v>Yes</v>
      </c>
    </row>
    <row r="9">
      <c r="A9" s="2">
        <f>IFERROR(__xludf.DUMMYFUNCTION("""COMPUTED_VALUE"""),44580.5145965625)</f>
        <v>44580.5146</v>
      </c>
      <c r="B9" s="1" t="str">
        <f>IFERROR(__xludf.DUMMYFUNCTION("""COMPUTED_VALUE"""),"uttamkumardan121@gmail.com")</f>
        <v>uttamkumardan121@gmail.com</v>
      </c>
      <c r="C9" s="1" t="str">
        <f>IFERROR(__xludf.DUMMYFUNCTION("""COMPUTED_VALUE"""),"Deeksha Dan")</f>
        <v>Deeksha Dan</v>
      </c>
      <c r="D9" s="1" t="str">
        <f>IFERROR(__xludf.DUMMYFUNCTION("""COMPUTED_VALUE"""),"B.A. (Hons) Hindi")</f>
        <v>B.A. (Hons) Hindi</v>
      </c>
      <c r="E9" s="1" t="str">
        <f>IFERROR(__xludf.DUMMYFUNCTION("""COMPUTED_VALUE"""),"21/0160")</f>
        <v>21/0160</v>
      </c>
      <c r="F9" s="3">
        <f>IFERROR(__xludf.DUMMYFUNCTION("""COMPUTED_VALUE"""),8.810688455E9)</f>
        <v>8810688455</v>
      </c>
      <c r="G9" s="1" t="str">
        <f>IFERROR(__xludf.DUMMYFUNCTION("""COMPUTED_VALUE"""),"Delhi")</f>
        <v>Delhi</v>
      </c>
      <c r="H9" s="1" t="str">
        <f>IFERROR(__xludf.DUMMYFUNCTION("""COMPUTED_VALUE"""),"Kendriya Vidyalaya Vigyan Vihar")</f>
        <v>Kendriya Vidyalaya Vigyan Vihar</v>
      </c>
      <c r="I9" s="1" t="str">
        <f>IFERROR(__xludf.DUMMYFUNCTION("""COMPUTED_VALUE"""),"Yes")</f>
        <v>Yes</v>
      </c>
      <c r="J9" s="1" t="str">
        <f>IFERROR(__xludf.DUMMYFUNCTION("""COMPUTED_VALUE"""),"1. Dr Vibha Naik Mam 2.  Ms. Superna Gupta Mam")</f>
        <v>1. Dr Vibha Naik Mam 2.  Ms. Superna Gupta Mam</v>
      </c>
      <c r="K9" s="1" t="str">
        <f>IFERROR(__xludf.DUMMYFUNCTION("""COMPUTED_VALUE"""),"5-6 hours")</f>
        <v>5-6 hours</v>
      </c>
      <c r="L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9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9" s="1">
        <f>IFERROR(__xludf.DUMMYFUNCTION("""COMPUTED_VALUE"""),7.0)</f>
        <v>7</v>
      </c>
      <c r="O9" s="1" t="str">
        <f>IFERROR(__xludf.DUMMYFUNCTION("""COMPUTED_VALUE"""),"Blended Learning (both)")</f>
        <v>Blended Learning (both)</v>
      </c>
      <c r="P9" s="1" t="str">
        <f>IFERROR(__xludf.DUMMYFUNCTION("""COMPUTED_VALUE"""),"Satisfactory")</f>
        <v>Satisfactory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IFERROR(__xludf.DUMMYFUNCTION("""COMPUTED_VALUE"""),"Yes")</f>
        <v>Yes</v>
      </c>
      <c r="V9" s="1" t="str">
        <f>IFERROR(__xludf.DUMMYFUNCTION("""COMPUTED_VALUE"""),"Offline")</f>
        <v>Offline</v>
      </c>
      <c r="W9" s="1" t="str">
        <f>IFERROR(__xludf.DUMMYFUNCTION("""COMPUTED_VALUE"""),"No")</f>
        <v>No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 t="str">
        <f>IFERROR(__xludf.DUMMYFUNCTION("""COMPUTED_VALUE"""),"No")</f>
        <v>No</v>
      </c>
      <c r="AC9" s="1" t="str">
        <f>IFERROR(__xludf.DUMMYFUNCTION("""COMPUTED_VALUE"""),"No")</f>
        <v>No</v>
      </c>
      <c r="AD9" s="1" t="str">
        <f>IFERROR(__xludf.DUMMYFUNCTION("""COMPUTED_VALUE"""),"None")</f>
        <v>None</v>
      </c>
      <c r="AE9" s="1" t="str">
        <f>IFERROR(__xludf.DUMMYFUNCTION("""COMPUTED_VALUE"""),"No")</f>
        <v>No</v>
      </c>
      <c r="AF9" s="1" t="str">
        <f>IFERROR(__xludf.DUMMYFUNCTION("""COMPUTED_VALUE"""),"None")</f>
        <v>None</v>
      </c>
      <c r="AG9" s="1" t="str">
        <f>IFERROR(__xludf.DUMMYFUNCTION("""COMPUTED_VALUE"""),"None")</f>
        <v>None</v>
      </c>
      <c r="AH9" s="1" t="str">
        <f>IFERROR(__xludf.DUMMYFUNCTION("""COMPUTED_VALUE"""),"None")</f>
        <v>None</v>
      </c>
      <c r="AI9" s="1" t="str">
        <f>IFERROR(__xludf.DUMMYFUNCTION("""COMPUTED_VALUE"""),"Yes")</f>
        <v>Yes</v>
      </c>
    </row>
    <row r="10">
      <c r="A10" s="2">
        <f>IFERROR(__xludf.DUMMYFUNCTION("""COMPUTED_VALUE"""),44580.51470096065)</f>
        <v>44580.5147</v>
      </c>
      <c r="B10" s="1" t="str">
        <f>IFERROR(__xludf.DUMMYFUNCTION("""COMPUTED_VALUE"""),"santakshishukla@gmail.com")</f>
        <v>santakshishukla@gmail.com</v>
      </c>
      <c r="C10" s="1" t="str">
        <f>IFERROR(__xludf.DUMMYFUNCTION("""COMPUTED_VALUE"""),"Santakshi shukla")</f>
        <v>Santakshi shukla</v>
      </c>
      <c r="D10" s="1" t="str">
        <f>IFERROR(__xludf.DUMMYFUNCTION("""COMPUTED_VALUE"""),"B.A. (Hons) Hindi")</f>
        <v>B.A. (Hons) Hindi</v>
      </c>
      <c r="E10" s="1" t="str">
        <f>IFERROR(__xludf.DUMMYFUNCTION("""COMPUTED_VALUE"""),"Shyama Prashad Mukherji college for women")</f>
        <v>Shyama Prashad Mukherji college for women</v>
      </c>
      <c r="F10" s="3">
        <f>IFERROR(__xludf.DUMMYFUNCTION("""COMPUTED_VALUE"""),6.38884625E9)</f>
        <v>6388846250</v>
      </c>
      <c r="G10" s="1" t="str">
        <f>IFERROR(__xludf.DUMMYFUNCTION("""COMPUTED_VALUE"""),"U.P Raebareli")</f>
        <v>U.P Raebareli</v>
      </c>
      <c r="H10" s="1" t="str">
        <f>IFERROR(__xludf.DUMMYFUNCTION("""COMPUTED_VALUE"""),"Sarswati balika vidhya mandir inter college lalganj Raebareli")</f>
        <v>Sarswati balika vidhya mandir inter college lalganj Raebareli</v>
      </c>
      <c r="I10" s="1" t="str">
        <f>IFERROR(__xludf.DUMMYFUNCTION("""COMPUTED_VALUE"""),"No")</f>
        <v>No</v>
      </c>
      <c r="J10" s="1"/>
      <c r="K10" s="1" t="str">
        <f>IFERROR(__xludf.DUMMYFUNCTION("""COMPUTED_VALUE"""),"5-6 hours")</f>
        <v>5-6 hours</v>
      </c>
      <c r="L10" s="1" t="str">
        <f>IFERROR(__xludf.DUMMYFUNCTION("""COMPUTED_VALUE"""),"Other")</f>
        <v>Other</v>
      </c>
      <c r="M10" s="1" t="str">
        <f>IFERROR(__xludf.DUMMYFUNCTION("""COMPUTED_VALUE"""),"Network related disruptions")</f>
        <v>Network related disruptions</v>
      </c>
      <c r="N10" s="1">
        <f>IFERROR(__xludf.DUMMYFUNCTION("""COMPUTED_VALUE"""),5.0)</f>
        <v>5</v>
      </c>
      <c r="O10" s="1" t="str">
        <f>IFERROR(__xludf.DUMMYFUNCTION("""COMPUTED_VALUE"""),"Blended Learning (both)")</f>
        <v>Blended Learning (both)</v>
      </c>
      <c r="P10" s="1" t="str">
        <f>IFERROR(__xludf.DUMMYFUNCTION("""COMPUTED_VALUE"""),"Satisfactory")</f>
        <v>Satisfactory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IFERROR(__xludf.DUMMYFUNCTION("""COMPUTED_VALUE"""),"Yes")</f>
        <v>Yes</v>
      </c>
      <c r="U10" s="1" t="str">
        <f>IFERROR(__xludf.DUMMYFUNCTION("""COMPUTED_VALUE"""),"Yes")</f>
        <v>Yes</v>
      </c>
      <c r="V10" s="1" t="str">
        <f>IFERROR(__xludf.DUMMYFUNCTION("""COMPUTED_VALUE"""),"Offline")</f>
        <v>Offline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IFERROR(__xludf.DUMMYFUNCTION("""COMPUTED_VALUE"""),"Yes")</f>
        <v>Yes</v>
      </c>
      <c r="AB10" s="1"/>
      <c r="AC10" s="1"/>
      <c r="AD10" s="1" t="str">
        <f>IFERROR(__xludf.DUMMYFUNCTION("""COMPUTED_VALUE"""),"None")</f>
        <v>None</v>
      </c>
      <c r="AE10" s="1"/>
      <c r="AF10" s="1" t="str">
        <f>IFERROR(__xludf.DUMMYFUNCTION("""COMPUTED_VALUE"""),"None")</f>
        <v>None</v>
      </c>
      <c r="AG10" s="1" t="str">
        <f>IFERROR(__xludf.DUMMYFUNCTION("""COMPUTED_VALUE"""),"Mild: Symptoms effectively managed at home")</f>
        <v>Mild: Symptoms effectively managed at home</v>
      </c>
      <c r="AH10" s="1" t="str">
        <f>IFERROR(__xludf.DUMMYFUNCTION("""COMPUTED_VALUE"""),"First Dose")</f>
        <v>First Dose</v>
      </c>
      <c r="AI10" s="1" t="str">
        <f>IFERROR(__xludf.DUMMYFUNCTION("""COMPUTED_VALUE"""),"Yes")</f>
        <v>Yes</v>
      </c>
    </row>
    <row r="11">
      <c r="A11" s="2">
        <f>IFERROR(__xludf.DUMMYFUNCTION("""COMPUTED_VALUE"""),44580.51512520833)</f>
        <v>44580.51513</v>
      </c>
      <c r="B11" s="1" t="str">
        <f>IFERROR(__xludf.DUMMYFUNCTION("""COMPUTED_VALUE"""),"triptijha2003@gmail.com")</f>
        <v>triptijha2003@gmail.com</v>
      </c>
      <c r="C11" s="1" t="str">
        <f>IFERROR(__xludf.DUMMYFUNCTION("""COMPUTED_VALUE"""),"Tripti Jha")</f>
        <v>Tripti Jha</v>
      </c>
      <c r="D11" s="1" t="str">
        <f>IFERROR(__xludf.DUMMYFUNCTION("""COMPUTED_VALUE"""),"B.A. (Hons) Hindi")</f>
        <v>B.A. (Hons) Hindi</v>
      </c>
      <c r="E11" s="1" t="str">
        <f>IFERROR(__xludf.DUMMYFUNCTION("""COMPUTED_VALUE"""),"21/0148")</f>
        <v>21/0148</v>
      </c>
      <c r="F11" s="3"/>
      <c r="G11" s="1" t="str">
        <f>IFERROR(__xludf.DUMMYFUNCTION("""COMPUTED_VALUE"""),"Delhi")</f>
        <v>Delhi</v>
      </c>
      <c r="H11" s="1" t="str">
        <f>IFERROR(__xludf.DUMMYFUNCTION("""COMPUTED_VALUE"""),"Sarvodaya Kanya vidyalaya No.2 Punjabi bagh New Delhi.")</f>
        <v>Sarvodaya Kanya vidyalaya No.2 Punjabi bagh New Delhi.</v>
      </c>
      <c r="I11" s="1" t="str">
        <f>IFERROR(__xludf.DUMMYFUNCTION("""COMPUTED_VALUE"""),"Yes")</f>
        <v>Yes</v>
      </c>
      <c r="J11" s="1" t="str">
        <f>IFERROR(__xludf.DUMMYFUNCTION("""COMPUTED_VALUE"""),"Dr.Vibha Nayak,Ms.Superna Gupta")</f>
        <v>Dr.Vibha Nayak,Ms.Superna Gupta</v>
      </c>
      <c r="K11" s="1" t="str">
        <f>IFERROR(__xludf.DUMMYFUNCTION("""COMPUTED_VALUE"""),"More than 6 hours")</f>
        <v>More than 6 hours</v>
      </c>
      <c r="L11" s="1" t="str">
        <f>IFERROR(__xludf.DUMMYFUNCTION("""COMPUTED_VALUE"""),"Other")</f>
        <v>Other</v>
      </c>
      <c r="M11" s="1" t="str">
        <f>IFERROR(__xludf.DUMMYFUNCTION("""COMPUTED_VALUE"""),"Lack of physical interaction and personal touch ‘")</f>
        <v>Lack of physical interaction and personal touch ‘</v>
      </c>
      <c r="N11" s="1">
        <f>IFERROR(__xludf.DUMMYFUNCTION("""COMPUTED_VALUE"""),2.0)</f>
        <v>2</v>
      </c>
      <c r="O11" s="1" t="str">
        <f>IFERROR(__xludf.DUMMYFUNCTION("""COMPUTED_VALUE"""),"Offline")</f>
        <v>Offline</v>
      </c>
      <c r="P11" s="1" t="str">
        <f>IFERROR(__xludf.DUMMYFUNCTION("""COMPUTED_VALUE"""),"Not Satisfactory")</f>
        <v>Not Satisfactory</v>
      </c>
      <c r="Q11" s="1" t="str">
        <f>IFERROR(__xludf.DUMMYFUNCTION("""COMPUTED_VALUE"""),"Yes")</f>
        <v>Yes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IFERROR(__xludf.DUMMYFUNCTION("""COMPUTED_VALUE"""),"Yes")</f>
        <v>Yes</v>
      </c>
      <c r="U11" s="1" t="str">
        <f>IFERROR(__xludf.DUMMYFUNCTION("""COMPUTED_VALUE"""),"Yes")</f>
        <v>Yes</v>
      </c>
      <c r="V11" s="1" t="str">
        <f>IFERROR(__xludf.DUMMYFUNCTION("""COMPUTED_VALUE"""),"Offline")</f>
        <v>Offline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 t="str">
        <f>IFERROR(__xludf.DUMMYFUNCTION("""COMPUTED_VALUE"""),"No")</f>
        <v>No</v>
      </c>
      <c r="AC11" s="1" t="str">
        <f>IFERROR(__xludf.DUMMYFUNCTION("""COMPUTED_VALUE"""),"Yes")</f>
        <v>Yes</v>
      </c>
      <c r="AD11" s="1" t="str">
        <f>IFERROR(__xludf.DUMMYFUNCTION("""COMPUTED_VALUE"""),"None")</f>
        <v>None</v>
      </c>
      <c r="AE11" s="1" t="str">
        <f>IFERROR(__xludf.DUMMYFUNCTION("""COMPUTED_VALUE"""),"Listening to music")</f>
        <v>Listening to music</v>
      </c>
      <c r="AF11" s="1" t="str">
        <f>IFERROR(__xludf.DUMMYFUNCTION("""COMPUTED_VALUE"""),"None")</f>
        <v>None</v>
      </c>
      <c r="AG11" s="1" t="str">
        <f>IFERROR(__xludf.DUMMYFUNCTION("""COMPUTED_VALUE"""),"None")</f>
        <v>None</v>
      </c>
      <c r="AH11" s="1" t="str">
        <f>IFERROR(__xludf.DUMMYFUNCTION("""COMPUTED_VALUE"""),"Second Dose")</f>
        <v>Second Dose</v>
      </c>
      <c r="AI11" s="1" t="str">
        <f>IFERROR(__xludf.DUMMYFUNCTION("""COMPUTED_VALUE"""),"Yes")</f>
        <v>Yes</v>
      </c>
    </row>
    <row r="12">
      <c r="A12" s="2">
        <f>IFERROR(__xludf.DUMMYFUNCTION("""COMPUTED_VALUE"""),44580.51538030092)</f>
        <v>44580.51538</v>
      </c>
      <c r="B12" s="1" t="str">
        <f>IFERROR(__xludf.DUMMYFUNCTION("""COMPUTED_VALUE"""),"Shokeengunjan11@gmail.com")</f>
        <v>Shokeengunjan11@gmail.com</v>
      </c>
      <c r="C12" s="1" t="str">
        <f>IFERROR(__xludf.DUMMYFUNCTION("""COMPUTED_VALUE"""),"Gunjan")</f>
        <v>Gunjan</v>
      </c>
      <c r="D12" s="1" t="str">
        <f>IFERROR(__xludf.DUMMYFUNCTION("""COMPUTED_VALUE"""),"B.A. (Hons) Hindi")</f>
        <v>B.A. (Hons) Hindi</v>
      </c>
      <c r="E12" s="1" t="str">
        <f>IFERROR(__xludf.DUMMYFUNCTION("""COMPUTED_VALUE"""),"21/0140 spm du ")</f>
        <v>21/0140 spm du </v>
      </c>
      <c r="F12" s="3"/>
      <c r="G12" s="1" t="str">
        <f>IFERROR(__xludf.DUMMYFUNCTION("""COMPUTED_VALUE"""),"Delhi")</f>
        <v>Delhi</v>
      </c>
      <c r="H12" s="1" t="str">
        <f>IFERROR(__xludf.DUMMYFUNCTION("""COMPUTED_VALUE"""),"Merry international sec secondary public school")</f>
        <v>Merry international sec secondary public school</v>
      </c>
      <c r="I12" s="1" t="str">
        <f>IFERROR(__xludf.DUMMYFUNCTION("""COMPUTED_VALUE"""),"Yes")</f>
        <v>Yes</v>
      </c>
      <c r="J12" s="1" t="str">
        <f>IFERROR(__xludf.DUMMYFUNCTION("""COMPUTED_VALUE"""),"Dr.Vibha Nayak maam and superna gupta maam")</f>
        <v>Dr.Vibha Nayak maam and superna gupta maam</v>
      </c>
      <c r="K12" s="1" t="str">
        <f>IFERROR(__xludf.DUMMYFUNCTION("""COMPUTED_VALUE"""),"5-6 hours")</f>
        <v>5-6 hours</v>
      </c>
      <c r="L12" s="1" t="str">
        <f>IFERROR(__xludf.DUMMYFUNCTION("""COMPUTED_VALUE"""),"Convenience to outstation students")</f>
        <v>Convenience to outstation students</v>
      </c>
      <c r="M12" s="1" t="str">
        <f>IFERROR(__xludf.DUMMYFUNCTION("""COMPUTED_VALUE"""),"Network related disruptions, Lack of physical interaction and personal touch ‘, Students are sometimes less involved/engaged (leave the class in between), We can't able to study properly.")</f>
        <v>Network related disruptions, Lack of physical interaction and personal touch ‘, Students are sometimes less involved/engaged (leave the class in between), We can't able to study properly.</v>
      </c>
      <c r="N12" s="1">
        <f>IFERROR(__xludf.DUMMYFUNCTION("""COMPUTED_VALUE"""),1.0)</f>
        <v>1</v>
      </c>
      <c r="O12" s="1" t="str">
        <f>IFERROR(__xludf.DUMMYFUNCTION("""COMPUTED_VALUE"""),"Offline")</f>
        <v>Offline</v>
      </c>
      <c r="P12" s="1" t="str">
        <f>IFERROR(__xludf.DUMMYFUNCTION("""COMPUTED_VALUE"""),"Not Satisfactory")</f>
        <v>Not Satisfactory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IFERROR(__xludf.DUMMYFUNCTION("""COMPUTED_VALUE"""),"Online")</f>
        <v>Online</v>
      </c>
      <c r="W12" s="1" t="str">
        <f>IFERROR(__xludf.DUMMYFUNCTION("""COMPUTED_VALUE"""),"Yes")</f>
        <v>Yes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 t="str">
        <f>IFERROR(__xludf.DUMMYFUNCTION("""COMPUTED_VALUE"""),"Yes. College should give students a psychiatrist so that if any student have issues regarding there mental health problems we can reach them. become its very important please take action regarding this highly request")</f>
        <v>Yes. College should give students a psychiatrist so that if any student have issues regarding there mental health problems we can reach them. become its very important please take action regarding this highly request</v>
      </c>
      <c r="AC12" s="1" t="str">
        <f>IFERROR(__xludf.DUMMYFUNCTION("""COMPUTED_VALUE"""),"Yes! We need mental counseling and academic councillor for choosing better life")</f>
        <v>Yes! We need mental counseling and academic councillor for choosing better life</v>
      </c>
      <c r="AD12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2" s="1" t="str">
        <f>IFERROR(__xludf.DUMMYFUNCTION("""COMPUTED_VALUE"""),"Nothing....but we need some who can guide us on that ")</f>
        <v>Nothing....but we need some who can guide us on that </v>
      </c>
      <c r="AF12" s="1" t="str">
        <f>IFERROR(__xludf.DUMMYFUNCTION("""COMPUTED_VALUE"""),"None")</f>
        <v>None</v>
      </c>
      <c r="AG12" s="1" t="str">
        <f>IFERROR(__xludf.DUMMYFUNCTION("""COMPUTED_VALUE"""),"None")</f>
        <v>None</v>
      </c>
      <c r="AH12" s="1" t="str">
        <f>IFERROR(__xludf.DUMMYFUNCTION("""COMPUTED_VALUE"""),"First Dose")</f>
        <v>First Dose</v>
      </c>
      <c r="AI12" s="1" t="str">
        <f>IFERROR(__xludf.DUMMYFUNCTION("""COMPUTED_VALUE"""),"No")</f>
        <v>No</v>
      </c>
    </row>
    <row r="13">
      <c r="A13" s="2">
        <f>IFERROR(__xludf.DUMMYFUNCTION("""COMPUTED_VALUE"""),44580.515455706016)</f>
        <v>44580.51546</v>
      </c>
      <c r="B13" s="1" t="str">
        <f>IFERROR(__xludf.DUMMYFUNCTION("""COMPUTED_VALUE"""),"jyotivijayran4@gmail.com")</f>
        <v>jyotivijayran4@gmail.com</v>
      </c>
      <c r="C13" s="1" t="str">
        <f>IFERROR(__xludf.DUMMYFUNCTION("""COMPUTED_VALUE"""),"Jyoti")</f>
        <v>Jyoti</v>
      </c>
      <c r="D13" s="1" t="str">
        <f>IFERROR(__xludf.DUMMYFUNCTION("""COMPUTED_VALUE"""),"B.A. (Hons) Hindi")</f>
        <v>B.A. (Hons) Hindi</v>
      </c>
      <c r="E13" s="1" t="str">
        <f>IFERROR(__xludf.DUMMYFUNCTION("""COMPUTED_VALUE"""),"21/0151")</f>
        <v>21/0151</v>
      </c>
      <c r="F13" s="3">
        <f>IFERROR(__xludf.DUMMYFUNCTION("""COMPUTED_VALUE"""),9.289044812E9)</f>
        <v>9289044812</v>
      </c>
      <c r="G13" s="1" t="str">
        <f>IFERROR(__xludf.DUMMYFUNCTION("""COMPUTED_VALUE"""),"Delhi")</f>
        <v>Delhi</v>
      </c>
      <c r="H13" s="1" t="str">
        <f>IFERROR(__xludf.DUMMYFUNCTION("""COMPUTED_VALUE"""),"Akash model school")</f>
        <v>Akash model school</v>
      </c>
      <c r="I13" s="1" t="str">
        <f>IFERROR(__xludf.DUMMYFUNCTION("""COMPUTED_VALUE"""),"Yes")</f>
        <v>Yes</v>
      </c>
      <c r="J13" s="1" t="str">
        <f>IFERROR(__xludf.DUMMYFUNCTION("""COMPUTED_VALUE"""),"Vibha naik , superna gupta ")</f>
        <v>Vibha naik , superna gupta </v>
      </c>
      <c r="K13" s="1" t="str">
        <f>IFERROR(__xludf.DUMMYFUNCTION("""COMPUTED_VALUE"""),"4-5 hours")</f>
        <v>4-5 hours</v>
      </c>
      <c r="L13" s="1"/>
      <c r="M13" s="1" t="str">
        <f>IFERROR(__xludf.DUMMYFUNCTION("""COMPUTED_VALUE"""),"Lack of physical interaction and personal touch ‘")</f>
        <v>Lack of physical interaction and personal touch ‘</v>
      </c>
      <c r="N13" s="1">
        <f>IFERROR(__xludf.DUMMYFUNCTION("""COMPUTED_VALUE"""),5.0)</f>
        <v>5</v>
      </c>
      <c r="O13" s="1" t="str">
        <f>IFERROR(__xludf.DUMMYFUNCTION("""COMPUTED_VALUE"""),"Offline")</f>
        <v>Offline</v>
      </c>
      <c r="P13" s="1" t="str">
        <f>IFERROR(__xludf.DUMMYFUNCTION("""COMPUTED_VALUE"""),"Compulsion due to pandemic")</f>
        <v>Compulsion due to pandemic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IFERROR(__xludf.DUMMYFUNCTION("""COMPUTED_VALUE"""),"Yes")</f>
        <v>Yes</v>
      </c>
      <c r="U13" s="1" t="str">
        <f>IFERROR(__xludf.DUMMYFUNCTION("""COMPUTED_VALUE"""),"Yes")</f>
        <v>Yes</v>
      </c>
      <c r="V13" s="1" t="str">
        <f>IFERROR(__xludf.DUMMYFUNCTION("""COMPUTED_VALUE"""),"Offline")</f>
        <v>Offline</v>
      </c>
      <c r="W13" s="1" t="str">
        <f>IFERROR(__xludf.DUMMYFUNCTION("""COMPUTED_VALUE"""),"No")</f>
        <v>No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IFERROR(__xludf.DUMMYFUNCTION("""COMPUTED_VALUE"""),"Yes")</f>
        <v>Yes</v>
      </c>
      <c r="AA13" s="1" t="str">
        <f>IFERROR(__xludf.DUMMYFUNCTION("""COMPUTED_VALUE"""),"Yes")</f>
        <v>Yes</v>
      </c>
      <c r="AB13" s="1"/>
      <c r="AC13" s="1"/>
      <c r="AD1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3" s="1" t="str">
        <f>IFERROR(__xludf.DUMMYFUNCTION("""COMPUTED_VALUE"""),"Ys")</f>
        <v>Ys</v>
      </c>
      <c r="AF13" s="1" t="str">
        <f>IFERROR(__xludf.DUMMYFUNCTION("""COMPUTED_VALUE"""),"None")</f>
        <v>None</v>
      </c>
      <c r="AG13" s="1" t="str">
        <f>IFERROR(__xludf.DUMMYFUNCTION("""COMPUTED_VALUE"""),"None")</f>
        <v>None</v>
      </c>
      <c r="AH13" s="1" t="str">
        <f>IFERROR(__xludf.DUMMYFUNCTION("""COMPUTED_VALUE"""),"Second Dose")</f>
        <v>Second Dose</v>
      </c>
      <c r="AI13" s="1" t="str">
        <f>IFERROR(__xludf.DUMMYFUNCTION("""COMPUTED_VALUE"""),"Yes")</f>
        <v>Yes</v>
      </c>
    </row>
    <row r="14">
      <c r="A14" s="2">
        <f>IFERROR(__xludf.DUMMYFUNCTION("""COMPUTED_VALUE"""),44580.51570021991)</f>
        <v>44580.5157</v>
      </c>
      <c r="B14" s="1" t="str">
        <f>IFERROR(__xludf.DUMMYFUNCTION("""COMPUTED_VALUE"""),"shokeenkanishka007@gmail.com")</f>
        <v>shokeenkanishka007@gmail.com</v>
      </c>
      <c r="C14" s="1" t="str">
        <f>IFERROR(__xludf.DUMMYFUNCTION("""COMPUTED_VALUE"""),"Kanishka shokeen")</f>
        <v>Kanishka shokeen</v>
      </c>
      <c r="D14" s="1" t="str">
        <f>IFERROR(__xludf.DUMMYFUNCTION("""COMPUTED_VALUE"""),"B.A. (Hons) Hindi")</f>
        <v>B.A. (Hons) Hindi</v>
      </c>
      <c r="E14" s="1" t="str">
        <f>IFERROR(__xludf.DUMMYFUNCTION("""COMPUTED_VALUE"""),"21/0143")</f>
        <v>21/0143</v>
      </c>
      <c r="F14" s="3">
        <f>IFERROR(__xludf.DUMMYFUNCTION("""COMPUTED_VALUE"""),8.882832007E9)</f>
        <v>8882832007</v>
      </c>
      <c r="G14" s="1" t="str">
        <f>IFERROR(__xludf.DUMMYFUNCTION("""COMPUTED_VALUE"""),"DELHI")</f>
        <v>DELHI</v>
      </c>
      <c r="H14" s="1" t="str">
        <f>IFERROR(__xludf.DUMMYFUNCTION("""COMPUTED_VALUE"""),"Merry International Senior Secondary Public School")</f>
        <v>Merry International Senior Secondary Public School</v>
      </c>
      <c r="I14" s="1" t="str">
        <f>IFERROR(__xludf.DUMMYFUNCTION("""COMPUTED_VALUE"""),"Yes")</f>
        <v>Yes</v>
      </c>
      <c r="J14" s="1" t="str">
        <f>IFERROR(__xludf.DUMMYFUNCTION("""COMPUTED_VALUE""")," Ms. Suparna Gupta , Dr. Vibha Nayak ")</f>
        <v> Ms. Suparna Gupta , Dr. Vibha Nayak </v>
      </c>
      <c r="K14" s="1" t="str">
        <f>IFERROR(__xludf.DUMMYFUNCTION("""COMPUTED_VALUE"""),"5-6 hours")</f>
        <v>5-6 hours</v>
      </c>
      <c r="L14" s="1" t="str">
        <f>IFERROR(__xludf.DUMMYFUNCTION("""COMPUTED_VALUE"""),"Time saved in travelling, Convenience to outstation students")</f>
        <v>Time saved in travelling, Convenience to outstation students</v>
      </c>
      <c r="M14" s="1" t="str">
        <f>IFERROR(__xludf.DUMMYFUNCTION("""COMPUTED_VALUE"""),"Network related disruptions, Lack of physical interaction and personal touch ‘, Having issues while learning and understanding practical subjects like ")</f>
        <v>Network related disruptions, Lack of physical interaction and personal touch ‘, Having issues while learning and understanding practical subjects like </v>
      </c>
      <c r="N14" s="1">
        <f>IFERROR(__xludf.DUMMYFUNCTION("""COMPUTED_VALUE"""),5.0)</f>
        <v>5</v>
      </c>
      <c r="O14" s="1" t="str">
        <f>IFERROR(__xludf.DUMMYFUNCTION("""COMPUTED_VALUE"""),"Offline")</f>
        <v>Offline</v>
      </c>
      <c r="P14" s="1" t="str">
        <f>IFERROR(__xludf.DUMMYFUNCTION("""COMPUTED_VALUE"""),"Compulsion due to pandemic")</f>
        <v>Compulsion due to pandemic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IFERROR(__xludf.DUMMYFUNCTION("""COMPUTED_VALUE"""),"Yes")</f>
        <v>Yes</v>
      </c>
      <c r="V14" s="1" t="str">
        <f>IFERROR(__xludf.DUMMYFUNCTION("""COMPUTED_VALUE"""),"Offline")</f>
        <v>Offline</v>
      </c>
      <c r="W14" s="1" t="str">
        <f>IFERROR(__xludf.DUMMYFUNCTION("""COMPUTED_VALUE"""),"No")</f>
        <v>No</v>
      </c>
      <c r="X14" s="1" t="str">
        <f>IFERROR(__xludf.DUMMYFUNCTION("""COMPUTED_VALUE"""),"No")</f>
        <v>No</v>
      </c>
      <c r="Y14" s="1" t="str">
        <f>IFERROR(__xludf.DUMMYFUNCTION("""COMPUTED_VALUE"""),"No")</f>
        <v>No</v>
      </c>
      <c r="Z14" s="1" t="str">
        <f>IFERROR(__xludf.DUMMYFUNCTION("""COMPUTED_VALUE"""),"Yes")</f>
        <v>Yes</v>
      </c>
      <c r="AA14" s="1" t="str">
        <f>IFERROR(__xludf.DUMMYFUNCTION("""COMPUTED_VALUE"""),"No")</f>
        <v>No</v>
      </c>
      <c r="AB14" s="1" t="str">
        <f>IFERROR(__xludf.DUMMYFUNCTION("""COMPUTED_VALUE"""),"Some mind sharping , development classes , mental assessment programs should be conducted once or twice a month ")</f>
        <v>Some mind sharping , development classes , mental assessment programs should be conducted once or twice a month </v>
      </c>
      <c r="AC14" s="1" t="str">
        <f>IFERROR(__xludf.DUMMYFUNCTION("""COMPUTED_VALUE"""),"Yes !!!")</f>
        <v>Yes !!!</v>
      </c>
      <c r="AD1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4" s="1" t="str">
        <f>IFERROR(__xludf.DUMMYFUNCTION("""COMPUTED_VALUE"""),"Taking rest , morning walks  and more stress relieving activities")</f>
        <v>Taking rest , morning walks  and more stress relieving activities</v>
      </c>
      <c r="AF1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4" s="1" t="str">
        <f>IFERROR(__xludf.DUMMYFUNCTION("""COMPUTED_VALUE"""),"Mild: Symptoms effectively managed at home")</f>
        <v>Mild: Symptoms effectively managed at home</v>
      </c>
      <c r="AH14" s="1" t="str">
        <f>IFERROR(__xludf.DUMMYFUNCTION("""COMPUTED_VALUE"""),"First Dose")</f>
        <v>First Dose</v>
      </c>
      <c r="AI14" s="1" t="str">
        <f>IFERROR(__xludf.DUMMYFUNCTION("""COMPUTED_VALUE"""),"No")</f>
        <v>No</v>
      </c>
    </row>
    <row r="15">
      <c r="A15" s="2">
        <f>IFERROR(__xludf.DUMMYFUNCTION("""COMPUTED_VALUE"""),44580.51773233796)</f>
        <v>44580.51773</v>
      </c>
      <c r="B15" s="1" t="str">
        <f>IFERROR(__xludf.DUMMYFUNCTION("""COMPUTED_VALUE"""),"rashii4356@gmail.com")</f>
        <v>rashii4356@gmail.com</v>
      </c>
      <c r="C15" s="1" t="str">
        <f>IFERROR(__xludf.DUMMYFUNCTION("""COMPUTED_VALUE"""),"Shivani Sharma")</f>
        <v>Shivani Sharma</v>
      </c>
      <c r="D15" s="1" t="str">
        <f>IFERROR(__xludf.DUMMYFUNCTION("""COMPUTED_VALUE"""),"B.A. (Hons) Hindi")</f>
        <v>B.A. (Hons) Hindi</v>
      </c>
      <c r="E15" s="1" t="str">
        <f>IFERROR(__xludf.DUMMYFUNCTION("""COMPUTED_VALUE"""),"21/0154")</f>
        <v>21/0154</v>
      </c>
      <c r="F15" s="3">
        <f>IFERROR(__xludf.DUMMYFUNCTION("""COMPUTED_VALUE"""),7.011911067E9)</f>
        <v>7011911067</v>
      </c>
      <c r="G15" s="1" t="str">
        <f>IFERROR(__xludf.DUMMYFUNCTION("""COMPUTED_VALUE"""),"Delhi, mundka")</f>
        <v>Delhi, mundka</v>
      </c>
      <c r="H15" s="1" t="str">
        <f>IFERROR(__xludf.DUMMYFUNCTION("""COMPUTED_VALUE"""),"G.S.K.V., Mundka")</f>
        <v>G.S.K.V., Mundka</v>
      </c>
      <c r="I15" s="1" t="str">
        <f>IFERROR(__xludf.DUMMYFUNCTION("""COMPUTED_VALUE"""),"Yes")</f>
        <v>Yes</v>
      </c>
      <c r="J15" s="1" t="str">
        <f>IFERROR(__xludf.DUMMYFUNCTION("""COMPUTED_VALUE"""),"Kashish yadav")</f>
        <v>Kashish yadav</v>
      </c>
      <c r="K15" s="1" t="str">
        <f>IFERROR(__xludf.DUMMYFUNCTION("""COMPUTED_VALUE"""),"3-4 hours")</f>
        <v>3-4 hours</v>
      </c>
      <c r="L15" s="1" t="str">
        <f>IFERROR(__xludf.DUMMYFUNCTION("""COMPUTED_VALUE"""),"Convenience to outstation students")</f>
        <v>Convenience to outstation students</v>
      </c>
      <c r="M1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5" s="1">
        <f>IFERROR(__xludf.DUMMYFUNCTION("""COMPUTED_VALUE"""),1.0)</f>
        <v>1</v>
      </c>
      <c r="O15" s="1" t="str">
        <f>IFERROR(__xludf.DUMMYFUNCTION("""COMPUTED_VALUE"""),"Offline")</f>
        <v>Offline</v>
      </c>
      <c r="P15" s="1" t="str">
        <f>IFERROR(__xludf.DUMMYFUNCTION("""COMPUTED_VALUE"""),"Not Satisfactory")</f>
        <v>Not Satisfactory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IFERROR(__xludf.DUMMYFUNCTION("""COMPUTED_VALUE"""),"Yes")</f>
        <v>Yes</v>
      </c>
      <c r="T15" s="1" t="str">
        <f>IFERROR(__xludf.DUMMYFUNCTION("""COMPUTED_VALUE"""),"Yes")</f>
        <v>Yes</v>
      </c>
      <c r="U15" s="1" t="str">
        <f>IFERROR(__xludf.DUMMYFUNCTION("""COMPUTED_VALUE"""),"Yes")</f>
        <v>Yes</v>
      </c>
      <c r="V15" s="1" t="str">
        <f>IFERROR(__xludf.DUMMYFUNCTION("""COMPUTED_VALUE"""),"Offline")</f>
        <v>Offline</v>
      </c>
      <c r="W15" s="1" t="str">
        <f>IFERROR(__xludf.DUMMYFUNCTION("""COMPUTED_VALUE"""),"Yes")</f>
        <v>Yes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IFERROR(__xludf.DUMMYFUNCTION("""COMPUTED_VALUE"""),"Yes")</f>
        <v>Yes</v>
      </c>
      <c r="AB15" s="1" t="str">
        <f>IFERROR(__xludf.DUMMYFUNCTION("""COMPUTED_VALUE"""),"Yes, want to be more intellectual ")</f>
        <v>Yes, want to be more intellectual </v>
      </c>
      <c r="AC15" s="1" t="str">
        <f>IFERROR(__xludf.DUMMYFUNCTION("""COMPUTED_VALUE"""),"Yess ")</f>
        <v>Yess </v>
      </c>
      <c r="AD1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5" s="1" t="str">
        <f>IFERROR(__xludf.DUMMYFUNCTION("""COMPUTED_VALUE"""),"Be calm and listen songs")</f>
        <v>Be calm and listen songs</v>
      </c>
      <c r="AF1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5" s="1" t="str">
        <f>IFERROR(__xludf.DUMMYFUNCTION("""COMPUTED_VALUE"""),"Mild: Symptoms effectively managed at home")</f>
        <v>Mild: Symptoms effectively managed at home</v>
      </c>
      <c r="AH15" s="1" t="str">
        <f>IFERROR(__xludf.DUMMYFUNCTION("""COMPUTED_VALUE"""),"First Dose")</f>
        <v>First Dose</v>
      </c>
      <c r="AI15" s="1" t="str">
        <f>IFERROR(__xludf.DUMMYFUNCTION("""COMPUTED_VALUE"""),"Yes")</f>
        <v>Yes</v>
      </c>
    </row>
    <row r="16">
      <c r="A16" s="2">
        <f>IFERROR(__xludf.DUMMYFUNCTION("""COMPUTED_VALUE"""),44580.51792443287)</f>
        <v>44580.51792</v>
      </c>
      <c r="B16" s="1" t="str">
        <f>IFERROR(__xludf.DUMMYFUNCTION("""COMPUTED_VALUE"""),"ddiksha404@gmail.com")</f>
        <v>ddiksha404@gmail.com</v>
      </c>
      <c r="C16" s="1" t="str">
        <f>IFERROR(__xludf.DUMMYFUNCTION("""COMPUTED_VALUE"""),"Diksha Arora")</f>
        <v>Diksha Arora</v>
      </c>
      <c r="D16" s="1" t="str">
        <f>IFERROR(__xludf.DUMMYFUNCTION("""COMPUTED_VALUE"""),"B.A. (Hons) Hindi")</f>
        <v>B.A. (Hons) Hindi</v>
      </c>
      <c r="E16" s="1" t="str">
        <f>IFERROR(__xludf.DUMMYFUNCTION("""COMPUTED_VALUE"""),"21/0169")</f>
        <v>21/0169</v>
      </c>
      <c r="F16" s="3">
        <f>IFERROR(__xludf.DUMMYFUNCTION("""COMPUTED_VALUE"""),9.87330195E9)</f>
        <v>9873301950</v>
      </c>
      <c r="G16" s="1" t="str">
        <f>IFERROR(__xludf.DUMMYFUNCTION("""COMPUTED_VALUE"""),"Delhi")</f>
        <v>Delhi</v>
      </c>
      <c r="H16" s="1" t="str">
        <f>IFERROR(__xludf.DUMMYFUNCTION("""COMPUTED_VALUE"""),"Happy Home Public School")</f>
        <v>Happy Home Public School</v>
      </c>
      <c r="I16" s="1" t="str">
        <f>IFERROR(__xludf.DUMMYFUNCTION("""COMPUTED_VALUE"""),"Yes")</f>
        <v>Yes</v>
      </c>
      <c r="J16" s="1" t="str">
        <f>IFERROR(__xludf.DUMMYFUNCTION("""COMPUTED_VALUE"""),"Dr. Vibha Naik Joshi Mam and Ms. Superna Gupta Mam  ")</f>
        <v>Dr. Vibha Naik Joshi Mam and Ms. Superna Gupta Mam  </v>
      </c>
      <c r="K16" s="1" t="str">
        <f>IFERROR(__xludf.DUMMYFUNCTION("""COMPUTED_VALUE"""),"5-6 hours")</f>
        <v>5-6 hours</v>
      </c>
      <c r="L16" s="1" t="str">
        <f>IFERROR(__xludf.DUMMYFUNCTION("""COMPUTED_VALUE"""),"Time saved in travelling")</f>
        <v>Time saved in travelling</v>
      </c>
      <c r="M16" s="1" t="str">
        <f>IFERROR(__xludf.DUMMYFUNCTION("""COMPUTED_VALUE"""),"Network related disruptions")</f>
        <v>Network related disruptions</v>
      </c>
      <c r="N16" s="1">
        <f>IFERROR(__xludf.DUMMYFUNCTION("""COMPUTED_VALUE"""),6.0)</f>
        <v>6</v>
      </c>
      <c r="O16" s="1" t="str">
        <f>IFERROR(__xludf.DUMMYFUNCTION("""COMPUTED_VALUE"""),"Online")</f>
        <v>Online</v>
      </c>
      <c r="P16" s="1" t="str">
        <f>IFERROR(__xludf.DUMMYFUNCTION("""COMPUTED_VALUE"""),"Compulsion due to pandemic")</f>
        <v>Compulsion due to pandemic</v>
      </c>
      <c r="Q16" s="1" t="str">
        <f>IFERROR(__xludf.DUMMYFUNCTION("""COMPUTED_VALUE"""),"Yes")</f>
        <v>Yes</v>
      </c>
      <c r="R16" s="1" t="str">
        <f>IFERROR(__xludf.DUMMYFUNCTION("""COMPUTED_VALUE"""),"Yes")</f>
        <v>Yes</v>
      </c>
      <c r="S16" s="1" t="str">
        <f>IFERROR(__xludf.DUMMYFUNCTION("""COMPUTED_VALUE"""),"Yes")</f>
        <v>Yes</v>
      </c>
      <c r="T16" s="1" t="str">
        <f>IFERROR(__xludf.DUMMYFUNCTION("""COMPUTED_VALUE"""),"Yes")</f>
        <v>Yes</v>
      </c>
      <c r="U16" s="1" t="str">
        <f>IFERROR(__xludf.DUMMYFUNCTION("""COMPUTED_VALUE"""),"Yes")</f>
        <v>Yes</v>
      </c>
      <c r="V16" s="1" t="str">
        <f>IFERROR(__xludf.DUMMYFUNCTION("""COMPUTED_VALUE"""),"Online")</f>
        <v>Online</v>
      </c>
      <c r="W16" s="1" t="str">
        <f>IFERROR(__xludf.DUMMYFUNCTION("""COMPUTED_VALUE"""),"No")</f>
        <v>No</v>
      </c>
      <c r="X16" s="1" t="str">
        <f>IFERROR(__xludf.DUMMYFUNCTION("""COMPUTED_VALUE"""),"Yes")</f>
        <v>Yes</v>
      </c>
      <c r="Y16" s="1" t="str">
        <f>IFERROR(__xludf.DUMMYFUNCTION("""COMPUTED_VALUE"""),"Yes")</f>
        <v>Yes</v>
      </c>
      <c r="Z16" s="1" t="str">
        <f>IFERROR(__xludf.DUMMYFUNCTION("""COMPUTED_VALUE"""),"Yes")</f>
        <v>Yes</v>
      </c>
      <c r="AA16" s="1" t="str">
        <f>IFERROR(__xludf.DUMMYFUNCTION("""COMPUTED_VALUE"""),"Yes")</f>
        <v>Yes</v>
      </c>
      <c r="AB16" s="1" t="str">
        <f>IFERROR(__xludf.DUMMYFUNCTION("""COMPUTED_VALUE"""),"No")</f>
        <v>No</v>
      </c>
      <c r="AC16" s="1" t="str">
        <f>IFERROR(__xludf.DUMMYFUNCTION("""COMPUTED_VALUE"""),"No")</f>
        <v>No</v>
      </c>
      <c r="AD16" s="1" t="str">
        <f>IFERROR(__xludf.DUMMYFUNCTION("""COMPUTED_VALUE"""),"None")</f>
        <v>None</v>
      </c>
      <c r="AE16" s="1"/>
      <c r="AF16" s="1" t="str">
        <f>IFERROR(__xludf.DUMMYFUNCTION("""COMPUTED_VALUE"""),"None")</f>
        <v>None</v>
      </c>
      <c r="AG16" s="1" t="str">
        <f>IFERROR(__xludf.DUMMYFUNCTION("""COMPUTED_VALUE"""),"None")</f>
        <v>None</v>
      </c>
      <c r="AH16" s="1" t="str">
        <f>IFERROR(__xludf.DUMMYFUNCTION("""COMPUTED_VALUE"""),"Second Dose")</f>
        <v>Second Dose</v>
      </c>
      <c r="AI16" s="1" t="str">
        <f>IFERROR(__xludf.DUMMYFUNCTION("""COMPUTED_VALUE"""),"Yes")</f>
        <v>Yes</v>
      </c>
    </row>
    <row r="17">
      <c r="A17" s="2">
        <f>IFERROR(__xludf.DUMMYFUNCTION("""COMPUTED_VALUE"""),44580.518140451386)</f>
        <v>44580.51814</v>
      </c>
      <c r="B17" s="1" t="str">
        <f>IFERROR(__xludf.DUMMYFUNCTION("""COMPUTED_VALUE"""),"nidhikumari2752@gmail.com")</f>
        <v>nidhikumari2752@gmail.com</v>
      </c>
      <c r="C17" s="1" t="str">
        <f>IFERROR(__xludf.DUMMYFUNCTION("""COMPUTED_VALUE"""),"Nidhi kumari")</f>
        <v>Nidhi kumari</v>
      </c>
      <c r="D17" s="1" t="str">
        <f>IFERROR(__xludf.DUMMYFUNCTION("""COMPUTED_VALUE"""),"B.A. (Hons) Hindi")</f>
        <v>B.A. (Hons) Hindi</v>
      </c>
      <c r="E17" s="1" t="str">
        <f>IFERROR(__xludf.DUMMYFUNCTION("""COMPUTED_VALUE"""),"21/0147")</f>
        <v>21/0147</v>
      </c>
      <c r="F17" s="3">
        <f>IFERROR(__xludf.DUMMYFUNCTION("""COMPUTED_VALUE"""),8.383083189E9)</f>
        <v>8383083189</v>
      </c>
      <c r="G17" s="1" t="str">
        <f>IFERROR(__xludf.DUMMYFUNCTION("""COMPUTED_VALUE"""),"Delhi")</f>
        <v>Delhi</v>
      </c>
      <c r="H17" s="1" t="str">
        <f>IFERROR(__xludf.DUMMYFUNCTION("""COMPUTED_VALUE"""),"Govt. Sarvodya coed school Ranikhera")</f>
        <v>Govt. Sarvodya coed school Ranikhera</v>
      </c>
      <c r="I17" s="1" t="str">
        <f>IFERROR(__xludf.DUMMYFUNCTION("""COMPUTED_VALUE"""),"Yes")</f>
        <v>Yes</v>
      </c>
      <c r="J17" s="1" t="str">
        <f>IFERROR(__xludf.DUMMYFUNCTION("""COMPUTED_VALUE"""),"Vibha naik, superna gupta")</f>
        <v>Vibha naik, superna gupta</v>
      </c>
      <c r="K17" s="1" t="str">
        <f>IFERROR(__xludf.DUMMYFUNCTION("""COMPUTED_VALUE"""),"4-5 hours")</f>
        <v>4-5 hours</v>
      </c>
      <c r="L17" s="1" t="str">
        <f>IFERROR(__xludf.DUMMYFUNCTION("""COMPUTED_VALUE"""),"Time saved in travelling")</f>
        <v>Time saved in travelling</v>
      </c>
      <c r="M17" s="1" t="str">
        <f>IFERROR(__xludf.DUMMYFUNCTION("""COMPUTED_VALUE"""),"Lack of physical interaction and personal touch ‘")</f>
        <v>Lack of physical interaction and personal touch ‘</v>
      </c>
      <c r="N17" s="1">
        <f>IFERROR(__xludf.DUMMYFUNCTION("""COMPUTED_VALUE"""),7.0)</f>
        <v>7</v>
      </c>
      <c r="O17" s="1" t="str">
        <f>IFERROR(__xludf.DUMMYFUNCTION("""COMPUTED_VALUE"""),"Offline")</f>
        <v>Offline</v>
      </c>
      <c r="P17" s="1" t="str">
        <f>IFERROR(__xludf.DUMMYFUNCTION("""COMPUTED_VALUE"""),"Compulsion due to pandemic")</f>
        <v>Compulsion due to pandemic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IFERROR(__xludf.DUMMYFUNCTION("""COMPUTED_VALUE"""),"Yes")</f>
        <v>Yes</v>
      </c>
      <c r="U17" s="1" t="str">
        <f>IFERROR(__xludf.DUMMYFUNCTION("""COMPUTED_VALUE"""),"Yes")</f>
        <v>Yes</v>
      </c>
      <c r="V17" s="1" t="str">
        <f>IFERROR(__xludf.DUMMYFUNCTION("""COMPUTED_VALUE"""),"Offline")</f>
        <v>Offline</v>
      </c>
      <c r="W17" s="1" t="str">
        <f>IFERROR(__xludf.DUMMYFUNCTION("""COMPUTED_VALUE"""),"No")</f>
        <v>No</v>
      </c>
      <c r="X17" s="1" t="str">
        <f>IFERROR(__xludf.DUMMYFUNCTION("""COMPUTED_VALUE"""),"Yes")</f>
        <v>Yes</v>
      </c>
      <c r="Y17" s="1" t="str">
        <f>IFERROR(__xludf.DUMMYFUNCTION("""COMPUTED_VALUE"""),"Yes")</f>
        <v>Yes</v>
      </c>
      <c r="Z17" s="1" t="str">
        <f>IFERROR(__xludf.DUMMYFUNCTION("""COMPUTED_VALUE"""),"Yes")</f>
        <v>Yes</v>
      </c>
      <c r="AA17" s="1" t="str">
        <f>IFERROR(__xludf.DUMMYFUNCTION("""COMPUTED_VALUE"""),"Yes")</f>
        <v>Yes</v>
      </c>
      <c r="AB17" s="1" t="str">
        <f>IFERROR(__xludf.DUMMYFUNCTION("""COMPUTED_VALUE"""),"I didn't get the e-book information from college")</f>
        <v>I didn't get the e-book information from college</v>
      </c>
      <c r="AC17" s="1" t="str">
        <f>IFERROR(__xludf.DUMMYFUNCTION("""COMPUTED_VALUE"""),"Yes, I need ")</f>
        <v>Yes, I need </v>
      </c>
      <c r="AD1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7" s="1" t="str">
        <f>IFERROR(__xludf.DUMMYFUNCTION("""COMPUTED_VALUE"""),"By councelling of students by teachers ")</f>
        <v>By councelling of students by teachers </v>
      </c>
      <c r="AF17" s="1" t="str">
        <f>IFERROR(__xludf.DUMMYFUNCTION("""COMPUTED_VALUE"""),"None")</f>
        <v>None</v>
      </c>
      <c r="AG17" s="1" t="str">
        <f>IFERROR(__xludf.DUMMYFUNCTION("""COMPUTED_VALUE"""),"None")</f>
        <v>None</v>
      </c>
      <c r="AH17" s="1" t="str">
        <f>IFERROR(__xludf.DUMMYFUNCTION("""COMPUTED_VALUE"""),"None")</f>
        <v>None</v>
      </c>
      <c r="AI17" s="1" t="str">
        <f>IFERROR(__xludf.DUMMYFUNCTION("""COMPUTED_VALUE"""),"No")</f>
        <v>No</v>
      </c>
    </row>
    <row r="18">
      <c r="A18" s="2">
        <f>IFERROR(__xludf.DUMMYFUNCTION("""COMPUTED_VALUE"""),44580.51829854166)</f>
        <v>44580.5183</v>
      </c>
      <c r="B18" s="1" t="str">
        <f>IFERROR(__xludf.DUMMYFUNCTION("""COMPUTED_VALUE"""),"tanvimittal143@gmail.com")</f>
        <v>tanvimittal143@gmail.com</v>
      </c>
      <c r="C18" s="1" t="str">
        <f>IFERROR(__xludf.DUMMYFUNCTION("""COMPUTED_VALUE"""),"Tanvi Mittal")</f>
        <v>Tanvi Mittal</v>
      </c>
      <c r="D18" s="1" t="str">
        <f>IFERROR(__xludf.DUMMYFUNCTION("""COMPUTED_VALUE"""),"B.A. (Hons) Hindi")</f>
        <v>B.A. (Hons) Hindi</v>
      </c>
      <c r="E18" s="1" t="str">
        <f>IFERROR(__xludf.DUMMYFUNCTION("""COMPUTED_VALUE"""),"21/0166")</f>
        <v>21/0166</v>
      </c>
      <c r="F18" s="3">
        <f>IFERROR(__xludf.DUMMYFUNCTION("""COMPUTED_VALUE"""),9.718812189E9)</f>
        <v>9718812189</v>
      </c>
      <c r="G18" s="1" t="str">
        <f>IFERROR(__xludf.DUMMYFUNCTION("""COMPUTED_VALUE"""),"Delhi")</f>
        <v>Delhi</v>
      </c>
      <c r="H18" s="1" t="str">
        <f>IFERROR(__xludf.DUMMYFUNCTION("""COMPUTED_VALUE"""),"Vikas Bharati Public school")</f>
        <v>Vikas Bharati Public school</v>
      </c>
      <c r="I18" s="1" t="str">
        <f>IFERROR(__xludf.DUMMYFUNCTION("""COMPUTED_VALUE"""),"Yes")</f>
        <v>Yes</v>
      </c>
      <c r="J18" s="1" t="str">
        <f>IFERROR(__xludf.DUMMYFUNCTION("""COMPUTED_VALUE"""),"Dr. Vibha Nayak Joshi and Ms Superna Gupta")</f>
        <v>Dr. Vibha Nayak Joshi and Ms Superna Gupta</v>
      </c>
      <c r="K18" s="1" t="str">
        <f>IFERROR(__xludf.DUMMYFUNCTION("""COMPUTED_VALUE"""),"4-5 hours")</f>
        <v>4-5 hours</v>
      </c>
      <c r="L18" s="1" t="str">
        <f>IFERROR(__xludf.DUMMYFUNCTION("""COMPUTED_VALUE"""),"Time saved in travelling")</f>
        <v>Time saved in travelling</v>
      </c>
      <c r="M1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8" s="1">
        <f>IFERROR(__xludf.DUMMYFUNCTION("""COMPUTED_VALUE"""),4.0)</f>
        <v>4</v>
      </c>
      <c r="O18" s="1" t="str">
        <f>IFERROR(__xludf.DUMMYFUNCTION("""COMPUTED_VALUE"""),"Offline")</f>
        <v>Offline</v>
      </c>
      <c r="P18" s="1" t="str">
        <f>IFERROR(__xludf.DUMMYFUNCTION("""COMPUTED_VALUE"""),"Compulsion due to pandemic")</f>
        <v>Compulsion due to pandemic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IFERROR(__xludf.DUMMYFUNCTION("""COMPUTED_VALUE"""),"No")</f>
        <v>No</v>
      </c>
      <c r="U18" s="1" t="str">
        <f>IFERROR(__xludf.DUMMYFUNCTION("""COMPUTED_VALUE"""),"Yes")</f>
        <v>Yes</v>
      </c>
      <c r="V18" s="1" t="str">
        <f>IFERROR(__xludf.DUMMYFUNCTION("""COMPUTED_VALUE"""),"Offline")</f>
        <v>Offline</v>
      </c>
      <c r="W18" s="1" t="str">
        <f>IFERROR(__xludf.DUMMYFUNCTION("""COMPUTED_VALUE"""),"No")</f>
        <v>No</v>
      </c>
      <c r="X18" s="1" t="str">
        <f>IFERROR(__xludf.DUMMYFUNCTION("""COMPUTED_VALUE"""),"Yes")</f>
        <v>Yes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 t="str">
        <f>IFERROR(__xludf.DUMMYFUNCTION("""COMPUTED_VALUE"""),"No ")</f>
        <v>No </v>
      </c>
      <c r="AC18" s="1" t="str">
        <f>IFERROR(__xludf.DUMMYFUNCTION("""COMPUTED_VALUE"""),"No ")</f>
        <v>No </v>
      </c>
      <c r="AD1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>IFERROR(__xludf.DUMMYFUNCTION("""COMPUTED_VALUE"""),"Do yoga and meditate yourself ")</f>
        <v>Do yoga and meditate yourself </v>
      </c>
      <c r="AF18" s="1" t="str">
        <f>IFERROR(__xludf.DUMMYFUNCTION("""COMPUTED_VALUE"""),"None")</f>
        <v>None</v>
      </c>
      <c r="AG18" s="1" t="str">
        <f>IFERROR(__xludf.DUMMYFUNCTION("""COMPUTED_VALUE"""),"None")</f>
        <v>None</v>
      </c>
      <c r="AH18" s="1" t="str">
        <f>IFERROR(__xludf.DUMMYFUNCTION("""COMPUTED_VALUE"""),"Second Dose")</f>
        <v>Second Dose</v>
      </c>
      <c r="AI18" s="1" t="str">
        <f>IFERROR(__xludf.DUMMYFUNCTION("""COMPUTED_VALUE"""),"Yes")</f>
        <v>Yes</v>
      </c>
    </row>
    <row r="19">
      <c r="A19" s="2">
        <f>IFERROR(__xludf.DUMMYFUNCTION("""COMPUTED_VALUE"""),44580.51872861111)</f>
        <v>44580.51873</v>
      </c>
      <c r="B19" s="1" t="str">
        <f>IFERROR(__xludf.DUMMYFUNCTION("""COMPUTED_VALUE"""),"nandalsakshi426@gmail.com")</f>
        <v>nandalsakshi426@gmail.com</v>
      </c>
      <c r="C19" s="1" t="str">
        <f>IFERROR(__xludf.DUMMYFUNCTION("""COMPUTED_VALUE"""),"Sakshi ")</f>
        <v>Sakshi </v>
      </c>
      <c r="D19" s="1" t="str">
        <f>IFERROR(__xludf.DUMMYFUNCTION("""COMPUTED_VALUE"""),"B.A. (Hons) Hindi")</f>
        <v>B.A. (Hons) Hindi</v>
      </c>
      <c r="E19" s="1" t="str">
        <f>IFERROR(__xludf.DUMMYFUNCTION("""COMPUTED_VALUE"""),"21/0146")</f>
        <v>21/0146</v>
      </c>
      <c r="F19" s="3">
        <f>IFERROR(__xludf.DUMMYFUNCTION("""COMPUTED_VALUE"""),9.588788106E9)</f>
        <v>9588788106</v>
      </c>
      <c r="G19" s="1" t="str">
        <f>IFERROR(__xludf.DUMMYFUNCTION("""COMPUTED_VALUE"""),"Haryana ")</f>
        <v>Haryana </v>
      </c>
      <c r="H19" s="1" t="str">
        <f>IFERROR(__xludf.DUMMYFUNCTION("""COMPUTED_VALUE"""),"C.R.P.F Public School Rohini sector 14 delhi")</f>
        <v>C.R.P.F Public School Rohini sector 14 delhi</v>
      </c>
      <c r="I19" s="1" t="str">
        <f>IFERROR(__xludf.DUMMYFUNCTION("""COMPUTED_VALUE"""),"Yes")</f>
        <v>Yes</v>
      </c>
      <c r="J19" s="1" t="str">
        <f>IFERROR(__xludf.DUMMYFUNCTION("""COMPUTED_VALUE"""),"Dr. Vibha Nayak and Ms. Superna Gupta")</f>
        <v>Dr. Vibha Nayak and Ms. Superna Gupta</v>
      </c>
      <c r="K19" s="1" t="str">
        <f>IFERROR(__xludf.DUMMYFUNCTION("""COMPUTED_VALUE"""),"More than 6 hours")</f>
        <v>More than 6 hours</v>
      </c>
      <c r="L19" s="1" t="str">
        <f>IFERROR(__xludf.DUMMYFUNCTION("""COMPUTED_VALUE"""),"Time saved in travelling, Convenience to outstation students")</f>
        <v>Time saved in travelling, Convenience to outstation students</v>
      </c>
      <c r="M19" s="1" t="str">
        <f>IFERROR(__xludf.DUMMYFUNCTION("""COMPUTED_VALUE"""),"Lack of physical interaction and personal touch ‘, Students are sometimes less involved/engaged (leave the class in between), Online classes feel like that I'm not studying. ")</f>
        <v>Lack of physical interaction and personal touch ‘, Students are sometimes less involved/engaged (leave the class in between), Online classes feel like that I'm not studying. </v>
      </c>
      <c r="N19" s="1">
        <f>IFERROR(__xludf.DUMMYFUNCTION("""COMPUTED_VALUE"""),2.0)</f>
        <v>2</v>
      </c>
      <c r="O19" s="1" t="str">
        <f>IFERROR(__xludf.DUMMYFUNCTION("""COMPUTED_VALUE"""),"Offline")</f>
        <v>Offline</v>
      </c>
      <c r="P19" s="1" t="str">
        <f>IFERROR(__xludf.DUMMYFUNCTION("""COMPUTED_VALUE"""),"Compulsion due to pandemic")</f>
        <v>Compulsion due to pandemic</v>
      </c>
      <c r="Q19" s="1" t="str">
        <f>IFERROR(__xludf.DUMMYFUNCTION("""COMPUTED_VALUE"""),"No")</f>
        <v>No</v>
      </c>
      <c r="R19" s="1" t="str">
        <f>IFERROR(__xludf.DUMMYFUNCTION("""COMPUTED_VALUE"""),"No")</f>
        <v>No</v>
      </c>
      <c r="S19" s="1" t="str">
        <f>IFERROR(__xludf.DUMMYFUNCTION("""COMPUTED_VALUE"""),"Yes")</f>
        <v>Yes</v>
      </c>
      <c r="T19" s="1" t="str">
        <f>IFERROR(__xludf.DUMMYFUNCTION("""COMPUTED_VALUE"""),"Yes")</f>
        <v>Yes</v>
      </c>
      <c r="U19" s="1" t="str">
        <f>IFERROR(__xludf.DUMMYFUNCTION("""COMPUTED_VALUE"""),"Yes")</f>
        <v>Yes</v>
      </c>
      <c r="V19" s="1" t="str">
        <f>IFERROR(__xludf.DUMMYFUNCTION("""COMPUTED_VALUE"""),"Offline")</f>
        <v>Offline</v>
      </c>
      <c r="W19" s="1" t="str">
        <f>IFERROR(__xludf.DUMMYFUNCTION("""COMPUTED_VALUE"""),"No")</f>
        <v>No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IFERROR(__xludf.DUMMYFUNCTION("""COMPUTED_VALUE"""),"No")</f>
        <v>No</v>
      </c>
      <c r="AA19" s="1" t="str">
        <f>IFERROR(__xludf.DUMMYFUNCTION("""COMPUTED_VALUE"""),"No")</f>
        <v>No</v>
      </c>
      <c r="AB19" s="1" t="str">
        <f>IFERROR(__xludf.DUMMYFUNCTION("""COMPUTED_VALUE"""),"Yes I need help in my personal , physical and emotional development. And this is possible only in offline mode . Please reopen the college we really need it .")</f>
        <v>Yes I need help in my personal , physical and emotional development. And this is possible only in offline mode . Please reopen the college we really need it .</v>
      </c>
      <c r="AC19" s="1" t="str">
        <f>IFERROR(__xludf.DUMMYFUNCTION("""COMPUTED_VALUE"""),"Yes")</f>
        <v>Yes</v>
      </c>
      <c r="AD1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9" s="1" t="str">
        <f>IFERROR(__xludf.DUMMYFUNCTION("""COMPUTED_VALUE"""),"Whenever i feel stressed i talk to myself and make myself understand that everything will be fine one day and i live my life normally like i used to before pandemic. ")</f>
        <v>Whenever i feel stressed i talk to myself and make myself understand that everything will be fine one day and i live my life normally like i used to before pandemic. </v>
      </c>
      <c r="AF1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9" s="1" t="str">
        <f>IFERROR(__xludf.DUMMYFUNCTION("""COMPUTED_VALUE"""),"None")</f>
        <v>None</v>
      </c>
      <c r="AH19" s="1" t="str">
        <f>IFERROR(__xludf.DUMMYFUNCTION("""COMPUTED_VALUE"""),"Second Dose")</f>
        <v>Second Dose</v>
      </c>
      <c r="AI19" s="1" t="str">
        <f>IFERROR(__xludf.DUMMYFUNCTION("""COMPUTED_VALUE"""),"No")</f>
        <v>No</v>
      </c>
    </row>
    <row r="20">
      <c r="A20" s="2">
        <f>IFERROR(__xludf.DUMMYFUNCTION("""COMPUTED_VALUE"""),44580.525122569445)</f>
        <v>44580.52512</v>
      </c>
      <c r="B20" s="1" t="str">
        <f>IFERROR(__xludf.DUMMYFUNCTION("""COMPUTED_VALUE"""),"shivanisharma5152@gmail.com")</f>
        <v>shivanisharma5152@gmail.com</v>
      </c>
      <c r="C20" s="1" t="str">
        <f>IFERROR(__xludf.DUMMYFUNCTION("""COMPUTED_VALUE"""),"SHIVANI SHARMA")</f>
        <v>SHIVANI SHARMA</v>
      </c>
      <c r="D20" s="1" t="str">
        <f>IFERROR(__xludf.DUMMYFUNCTION("""COMPUTED_VALUE"""),"B.A. (Hons) Hindi")</f>
        <v>B.A. (Hons) Hindi</v>
      </c>
      <c r="E20" s="1" t="str">
        <f>IFERROR(__xludf.DUMMYFUNCTION("""COMPUTED_VALUE"""),"21/1131")</f>
        <v>21/1131</v>
      </c>
      <c r="F20" s="3">
        <f>IFERROR(__xludf.DUMMYFUNCTION("""COMPUTED_VALUE"""),8.882410579E9)</f>
        <v>8882410579</v>
      </c>
      <c r="G20" s="1" t="str">
        <f>IFERROR(__xludf.DUMMYFUNCTION("""COMPUTED_VALUE"""),"Ghaziabad/Uttarpradesh")</f>
        <v>Ghaziabad/Uttarpradesh</v>
      </c>
      <c r="H20" s="1" t="str">
        <f>IFERROR(__xludf.DUMMYFUNCTION("""COMPUTED_VALUE"""),"Shree Thakur Dwara Balika Vidyalaya")</f>
        <v>Shree Thakur Dwara Balika Vidyalaya</v>
      </c>
      <c r="I20" s="1" t="str">
        <f>IFERROR(__xludf.DUMMYFUNCTION("""COMPUTED_VALUE"""),"Yes")</f>
        <v>Yes</v>
      </c>
      <c r="J20" s="1" t="str">
        <f>IFERROR(__xludf.DUMMYFUNCTION("""COMPUTED_VALUE"""),"DR POONAM SINGH , DR SHAGUN AGARWAL")</f>
        <v>DR POONAM SINGH , DR SHAGUN AGARWAL</v>
      </c>
      <c r="K20" s="1" t="str">
        <f>IFERROR(__xludf.DUMMYFUNCTION("""COMPUTED_VALUE"""),"More than 6 hours")</f>
        <v>More than 6 hours</v>
      </c>
      <c r="L20" s="1" t="str">
        <f>IFERROR(__xludf.DUMMYFUNCTION("""COMPUTED_VALUE"""),"Time saved in travelling")</f>
        <v>Time saved in travelling</v>
      </c>
      <c r="M20" s="1" t="str">
        <f>IFERROR(__xludf.DUMMYFUNCTION("""COMPUTED_VALUE"""),"Lack of physical interaction and personal touch ‘")</f>
        <v>Lack of physical interaction and personal touch ‘</v>
      </c>
      <c r="N20" s="1">
        <f>IFERROR(__xludf.DUMMYFUNCTION("""COMPUTED_VALUE"""),5.0)</f>
        <v>5</v>
      </c>
      <c r="O20" s="1" t="str">
        <f>IFERROR(__xludf.DUMMYFUNCTION("""COMPUTED_VALUE"""),"Offline")</f>
        <v>Offline</v>
      </c>
      <c r="P20" s="1" t="str">
        <f>IFERROR(__xludf.DUMMYFUNCTION("""COMPUTED_VALUE"""),"Not Satisfactory")</f>
        <v>Not Satisfactory</v>
      </c>
      <c r="Q20" s="1" t="str">
        <f>IFERROR(__xludf.DUMMYFUNCTION("""COMPUTED_VALUE"""),"No")</f>
        <v>No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IFERROR(__xludf.DUMMYFUNCTION("""COMPUTED_VALUE"""),"No")</f>
        <v>No</v>
      </c>
      <c r="U20" s="1" t="str">
        <f>IFERROR(__xludf.DUMMYFUNCTION("""COMPUTED_VALUE"""),"Yes")</f>
        <v>Yes</v>
      </c>
      <c r="V20" s="1" t="str">
        <f>IFERROR(__xludf.DUMMYFUNCTION("""COMPUTED_VALUE"""),"Online")</f>
        <v>Online</v>
      </c>
      <c r="W20" s="1" t="str">
        <f>IFERROR(__xludf.DUMMYFUNCTION("""COMPUTED_VALUE"""),"No")</f>
        <v>No</v>
      </c>
      <c r="X20" s="1" t="str">
        <f>IFERROR(__xludf.DUMMYFUNCTION("""COMPUTED_VALUE"""),"Yes")</f>
        <v>Yes</v>
      </c>
      <c r="Y20" s="1" t="str">
        <f>IFERROR(__xludf.DUMMYFUNCTION("""COMPUTED_VALUE"""),"Yes")</f>
        <v>Yes</v>
      </c>
      <c r="Z20" s="1" t="str">
        <f>IFERROR(__xludf.DUMMYFUNCTION("""COMPUTED_VALUE"""),"Yes")</f>
        <v>Yes</v>
      </c>
      <c r="AA20" s="1" t="str">
        <f>IFERROR(__xludf.DUMMYFUNCTION("""COMPUTED_VALUE"""),"No")</f>
        <v>No</v>
      </c>
      <c r="AB20" s="1" t="str">
        <f>IFERROR(__xludf.DUMMYFUNCTION("""COMPUTED_VALUE"""),"No")</f>
        <v>No</v>
      </c>
      <c r="AC20" s="1" t="str">
        <f>IFERROR(__xludf.DUMMYFUNCTION("""COMPUTED_VALUE"""),"Yes,, For my carrier regarding")</f>
        <v>Yes,, For my carrier regarding</v>
      </c>
      <c r="AD2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0" s="1" t="str">
        <f>IFERROR(__xludf.DUMMYFUNCTION("""COMPUTED_VALUE"""),"Meditation ,listen music , reading books")</f>
        <v>Meditation ,listen music , reading books</v>
      </c>
      <c r="AF20" s="1" t="str">
        <f>IFERROR(__xludf.DUMMYFUNCTION("""COMPUTED_VALUE"""),"None")</f>
        <v>None</v>
      </c>
      <c r="AG20" s="1" t="str">
        <f>IFERROR(__xludf.DUMMYFUNCTION("""COMPUTED_VALUE"""),"None")</f>
        <v>None</v>
      </c>
      <c r="AH20" s="1" t="str">
        <f>IFERROR(__xludf.DUMMYFUNCTION("""COMPUTED_VALUE"""),"First Dose")</f>
        <v>First Dose</v>
      </c>
      <c r="AI20" s="1" t="str">
        <f>IFERROR(__xludf.DUMMYFUNCTION("""COMPUTED_VALUE"""),"Yes")</f>
        <v>Yes</v>
      </c>
    </row>
    <row r="21">
      <c r="A21" s="2">
        <f>IFERROR(__xludf.DUMMYFUNCTION("""COMPUTED_VALUE"""),44580.525522523145)</f>
        <v>44580.52552</v>
      </c>
      <c r="B21" s="1" t="str">
        <f>IFERROR(__xludf.DUMMYFUNCTION("""COMPUTED_VALUE"""),"pandit8512@gamil.com")</f>
        <v>pandit8512@gamil.com</v>
      </c>
      <c r="C21" s="1" t="str">
        <f>IFERROR(__xludf.DUMMYFUNCTION("""COMPUTED_VALUE"""),"soniya")</f>
        <v>soniya</v>
      </c>
      <c r="D21" s="1" t="str">
        <f>IFERROR(__xludf.DUMMYFUNCTION("""COMPUTED_VALUE"""),"B.A. (Hons) Hindi")</f>
        <v>B.A. (Hons) Hindi</v>
      </c>
      <c r="E21" s="1" t="str">
        <f>IFERROR(__xludf.DUMMYFUNCTION("""COMPUTED_VALUE"""),"21/0155")</f>
        <v>21/0155</v>
      </c>
      <c r="F21" s="3">
        <f>IFERROR(__xludf.DUMMYFUNCTION("""COMPUTED_VALUE"""),9.315440789E9)</f>
        <v>9315440789</v>
      </c>
      <c r="G21" s="1" t="str">
        <f>IFERROR(__xludf.DUMMYFUNCTION("""COMPUTED_VALUE"""),"Bihar")</f>
        <v>Bihar</v>
      </c>
      <c r="H21" s="1" t="str">
        <f>IFERROR(__xludf.DUMMYFUNCTION("""COMPUTED_VALUE"""),"gskv h block sultanpuri")</f>
        <v>gskv h block sultanpuri</v>
      </c>
      <c r="I21" s="1" t="str">
        <f>IFERROR(__xludf.DUMMYFUNCTION("""COMPUTED_VALUE"""),"No")</f>
        <v>No</v>
      </c>
      <c r="J21" s="1" t="str">
        <f>IFERROR(__xludf.DUMMYFUNCTION("""COMPUTED_VALUE"""),"Superna gupta,Vivbha joshi")</f>
        <v>Superna gupta,Vivbha joshi</v>
      </c>
      <c r="K21" s="1" t="str">
        <f>IFERROR(__xludf.DUMMYFUNCTION("""COMPUTED_VALUE"""),"4-5 hours")</f>
        <v>4-5 hours</v>
      </c>
      <c r="L21" s="1" t="str">
        <f>IFERROR(__xludf.DUMMYFUNCTION("""COMPUTED_VALUE"""),"Time saved in travelling")</f>
        <v>Time saved in travelling</v>
      </c>
      <c r="M21" s="1" t="str">
        <f>IFERROR(__xludf.DUMMYFUNCTION("""COMPUTED_VALUE"""),"Network related disruptions")</f>
        <v>Network related disruptions</v>
      </c>
      <c r="N21" s="1">
        <f>IFERROR(__xludf.DUMMYFUNCTION("""COMPUTED_VALUE"""),10.0)</f>
        <v>10</v>
      </c>
      <c r="O21" s="1" t="str">
        <f>IFERROR(__xludf.DUMMYFUNCTION("""COMPUTED_VALUE"""),"Online")</f>
        <v>Online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IFERROR(__xludf.DUMMYFUNCTION("""COMPUTED_VALUE"""),"Yes")</f>
        <v>Yes</v>
      </c>
      <c r="T21" s="1" t="str">
        <f>IFERROR(__xludf.DUMMYFUNCTION("""COMPUTED_VALUE"""),"Yes")</f>
        <v>Yes</v>
      </c>
      <c r="U21" s="1" t="str">
        <f>IFERROR(__xludf.DUMMYFUNCTION("""COMPUTED_VALUE"""),"No")</f>
        <v>No</v>
      </c>
      <c r="V21" s="1" t="str">
        <f>IFERROR(__xludf.DUMMYFUNCTION("""COMPUTED_VALUE"""),"Online")</f>
        <v>Online</v>
      </c>
      <c r="W21" s="1" t="str">
        <f>IFERROR(__xludf.DUMMYFUNCTION("""COMPUTED_VALUE"""),"Yes")</f>
        <v>Yes</v>
      </c>
      <c r="X21" s="1" t="str">
        <f>IFERROR(__xludf.DUMMYFUNCTION("""COMPUTED_VALUE"""),"Yes")</f>
        <v>Yes</v>
      </c>
      <c r="Y21" s="1" t="str">
        <f>IFERROR(__xludf.DUMMYFUNCTION("""COMPUTED_VALUE"""),"Yes")</f>
        <v>Yes</v>
      </c>
      <c r="Z21" s="1" t="str">
        <f>IFERROR(__xludf.DUMMYFUNCTION("""COMPUTED_VALUE"""),"Yes")</f>
        <v>Yes</v>
      </c>
      <c r="AA21" s="1" t="str">
        <f>IFERROR(__xludf.DUMMYFUNCTION("""COMPUTED_VALUE"""),"Yes")</f>
        <v>Yes</v>
      </c>
      <c r="AB21" s="1" t="str">
        <f>IFERROR(__xludf.DUMMYFUNCTION("""COMPUTED_VALUE"""),"Computer skill")</f>
        <v>Computer skill</v>
      </c>
      <c r="AC21" s="1" t="str">
        <f>IFERROR(__xludf.DUMMYFUNCTION("""COMPUTED_VALUE"""),"no")</f>
        <v>no</v>
      </c>
      <c r="AD21" s="1" t="str">
        <f>IFERROR(__xludf.DUMMYFUNCTION("""COMPUTED_VALUE"""),"None")</f>
        <v>None</v>
      </c>
      <c r="AE21" s="1" t="str">
        <f>IFERROR(__xludf.DUMMYFUNCTION("""COMPUTED_VALUE"""),"no")</f>
        <v>no</v>
      </c>
      <c r="AF21" s="1" t="str">
        <f>IFERROR(__xludf.DUMMYFUNCTION("""COMPUTED_VALUE"""),"None")</f>
        <v>None</v>
      </c>
      <c r="AG21" s="1" t="str">
        <f>IFERROR(__xludf.DUMMYFUNCTION("""COMPUTED_VALUE"""),"None")</f>
        <v>None</v>
      </c>
      <c r="AH21" s="1" t="str">
        <f>IFERROR(__xludf.DUMMYFUNCTION("""COMPUTED_VALUE"""),"None")</f>
        <v>None</v>
      </c>
      <c r="AI21" s="1" t="str">
        <f>IFERROR(__xludf.DUMMYFUNCTION("""COMPUTED_VALUE"""),"No")</f>
        <v>No</v>
      </c>
    </row>
    <row r="22">
      <c r="A22" s="2">
        <f>IFERROR(__xludf.DUMMYFUNCTION("""COMPUTED_VALUE"""),44580.525787812505)</f>
        <v>44580.52579</v>
      </c>
      <c r="B22" s="1" t="str">
        <f>IFERROR(__xludf.DUMMYFUNCTION("""COMPUTED_VALUE"""),"vidushi429@gmail.com")</f>
        <v>vidushi429@gmail.com</v>
      </c>
      <c r="C22" s="1" t="str">
        <f>IFERROR(__xludf.DUMMYFUNCTION("""COMPUTED_VALUE"""),"Vidushi Sharma")</f>
        <v>Vidushi Sharma</v>
      </c>
      <c r="D22" s="1" t="str">
        <f>IFERROR(__xludf.DUMMYFUNCTION("""COMPUTED_VALUE"""),"B.A. (Hons) Hindi")</f>
        <v>B.A. (Hons) Hindi</v>
      </c>
      <c r="E22" s="1" t="str">
        <f>IFERROR(__xludf.DUMMYFUNCTION("""COMPUTED_VALUE"""),"21/0142")</f>
        <v>21/0142</v>
      </c>
      <c r="F22" s="3"/>
      <c r="G22" s="1" t="str">
        <f>IFERROR(__xludf.DUMMYFUNCTION("""COMPUTED_VALUE"""),"Kota rajasthan")</f>
        <v>Kota rajasthan</v>
      </c>
      <c r="H22" s="1" t="str">
        <f>IFERROR(__xludf.DUMMYFUNCTION("""COMPUTED_VALUE"""),"Delhi public school, panipat refinery township")</f>
        <v>Delhi public school, panipat refinery township</v>
      </c>
      <c r="I22" s="1" t="str">
        <f>IFERROR(__xludf.DUMMYFUNCTION("""COMPUTED_VALUE"""),"Yes")</f>
        <v>Yes</v>
      </c>
      <c r="J22" s="1" t="str">
        <f>IFERROR(__xludf.DUMMYFUNCTION("""COMPUTED_VALUE"""),"Mrs. Vibha Naik Gupta, mrs superna gupta")</f>
        <v>Mrs. Vibha Naik Gupta, mrs superna gupta</v>
      </c>
      <c r="K22" s="1" t="str">
        <f>IFERROR(__xludf.DUMMYFUNCTION("""COMPUTED_VALUE"""),"4-5 hours")</f>
        <v>4-5 hours</v>
      </c>
      <c r="L22" s="1" t="str">
        <f>IFERROR(__xludf.DUMMYFUNCTION("""COMPUTED_VALUE"""),"Convenience to outstation students")</f>
        <v>Convenience to outstation students</v>
      </c>
      <c r="M22" s="1" t="str">
        <f>IFERROR(__xludf.DUMMYFUNCTION("""COMPUTED_VALUE"""),"Network related disruptions")</f>
        <v>Network related disruptions</v>
      </c>
      <c r="N22" s="1">
        <f>IFERROR(__xludf.DUMMYFUNCTION("""COMPUTED_VALUE"""),4.0)</f>
        <v>4</v>
      </c>
      <c r="O22" s="1" t="str">
        <f>IFERROR(__xludf.DUMMYFUNCTION("""COMPUTED_VALUE"""),"Offline")</f>
        <v>Offline</v>
      </c>
      <c r="P22" s="1" t="str">
        <f>IFERROR(__xludf.DUMMYFUNCTION("""COMPUTED_VALUE"""),"Compulsion due to pandemic")</f>
        <v>Compulsion due to pandemic</v>
      </c>
      <c r="Q22" s="1" t="str">
        <f>IFERROR(__xludf.DUMMYFUNCTION("""COMPUTED_VALUE"""),"Yes")</f>
        <v>Yes</v>
      </c>
      <c r="R22" s="1" t="str">
        <f>IFERROR(__xludf.DUMMYFUNCTION("""COMPUTED_VALUE"""),"Yes")</f>
        <v>Yes</v>
      </c>
      <c r="S22" s="1" t="str">
        <f>IFERROR(__xludf.DUMMYFUNCTION("""COMPUTED_VALUE"""),"Yes")</f>
        <v>Yes</v>
      </c>
      <c r="T22" s="1" t="str">
        <f>IFERROR(__xludf.DUMMYFUNCTION("""COMPUTED_VALUE"""),"Yes")</f>
        <v>Yes</v>
      </c>
      <c r="U22" s="1" t="str">
        <f>IFERROR(__xludf.DUMMYFUNCTION("""COMPUTED_VALUE"""),"Yes")</f>
        <v>Yes</v>
      </c>
      <c r="V22" s="1" t="str">
        <f>IFERROR(__xludf.DUMMYFUNCTION("""COMPUTED_VALUE"""),"Offline")</f>
        <v>Offline</v>
      </c>
      <c r="W22" s="1" t="str">
        <f>IFERROR(__xludf.DUMMYFUNCTION("""COMPUTED_VALUE"""),"Yes")</f>
        <v>Yes</v>
      </c>
      <c r="X22" s="1" t="str">
        <f>IFERROR(__xludf.DUMMYFUNCTION("""COMPUTED_VALUE"""),"Yes")</f>
        <v>Yes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 t="str">
        <f>IFERROR(__xludf.DUMMYFUNCTION("""COMPUTED_VALUE"""),"Material/ books are required in ebooks form")</f>
        <v>Material/ books are required in ebooks form</v>
      </c>
      <c r="AC22" s="1" t="str">
        <f>IFERROR(__xludf.DUMMYFUNCTION("""COMPUTED_VALUE"""),"No")</f>
        <v>No</v>
      </c>
      <c r="AD2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2" s="1" t="str">
        <f>IFERROR(__xludf.DUMMYFUNCTION("""COMPUTED_VALUE"""),"I try to distract my mind by listening to music and having a 3 minute meditation session")</f>
        <v>I try to distract my mind by listening to music and having a 3 minute meditation session</v>
      </c>
      <c r="AF2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2" s="1" t="str">
        <f>IFERROR(__xludf.DUMMYFUNCTION("""COMPUTED_VALUE"""),"Mild: Symptoms effectively managed at home")</f>
        <v>Mild: Symptoms effectively managed at home</v>
      </c>
      <c r="AH22" s="1" t="str">
        <f>IFERROR(__xludf.DUMMYFUNCTION("""COMPUTED_VALUE"""),"None")</f>
        <v>None</v>
      </c>
      <c r="AI22" s="1" t="str">
        <f>IFERROR(__xludf.DUMMYFUNCTION("""COMPUTED_VALUE"""),"Yes")</f>
        <v>Yes</v>
      </c>
    </row>
    <row r="23">
      <c r="A23" s="2">
        <f>IFERROR(__xludf.DUMMYFUNCTION("""COMPUTED_VALUE"""),44580.52583375)</f>
        <v>44580.52583</v>
      </c>
      <c r="B23" s="1" t="str">
        <f>IFERROR(__xludf.DUMMYFUNCTION("""COMPUTED_VALUE"""),"DS9575934@GMAIL.COM")</f>
        <v>DS9575934@GMAIL.COM</v>
      </c>
      <c r="C23" s="1" t="str">
        <f>IFERROR(__xludf.DUMMYFUNCTION("""COMPUTED_VALUE"""),"DEEPU")</f>
        <v>DEEPU</v>
      </c>
      <c r="D23" s="1" t="str">
        <f>IFERROR(__xludf.DUMMYFUNCTION("""COMPUTED_VALUE"""),"B.A. (Hons) Hindi")</f>
        <v>B.A. (Hons) Hindi</v>
      </c>
      <c r="E23" s="1" t="str">
        <f>IFERROR(__xludf.DUMMYFUNCTION("""COMPUTED_VALUE"""),"21/0167")</f>
        <v>21/0167</v>
      </c>
      <c r="F23" s="3">
        <f>IFERROR(__xludf.DUMMYFUNCTION("""COMPUTED_VALUE"""),9.310226795E9)</f>
        <v>9310226795</v>
      </c>
      <c r="G23" s="1" t="str">
        <f>IFERROR(__xludf.DUMMYFUNCTION("""COMPUTED_VALUE"""),"North West Delhi")</f>
        <v>North West Delhi</v>
      </c>
      <c r="H23" s="1" t="str">
        <f>IFERROR(__xludf.DUMMYFUNCTION("""COMPUTED_VALUE"""),"Govt.girl.ser.sec school Nangloi Delhi")</f>
        <v>Govt.girl.ser.sec school Nangloi Delhi</v>
      </c>
      <c r="I23" s="1" t="str">
        <f>IFERROR(__xludf.DUMMYFUNCTION("""COMPUTED_VALUE"""),"Yes")</f>
        <v>Yes</v>
      </c>
      <c r="J23" s="1" t="str">
        <f>IFERROR(__xludf.DUMMYFUNCTION("""COMPUTED_VALUE""")," Dr. Vibha naik, ms superna gupta")</f>
        <v> Dr. Vibha naik, ms superna gupta</v>
      </c>
      <c r="K23" s="1" t="str">
        <f>IFERROR(__xludf.DUMMYFUNCTION("""COMPUTED_VALUE"""),"4-5 hours")</f>
        <v>4-5 hours</v>
      </c>
      <c r="L23" s="1" t="str">
        <f>IFERROR(__xludf.DUMMYFUNCTION("""COMPUTED_VALUE"""),"Time saved in travelling")</f>
        <v>Time saved in travelling</v>
      </c>
      <c r="M23" s="1" t="str">
        <f>IFERROR(__xludf.DUMMYFUNCTION("""COMPUTED_VALUE"""),"Lack of physical interaction and personal touch ‘")</f>
        <v>Lack of physical interaction and personal touch ‘</v>
      </c>
      <c r="N23" s="1">
        <f>IFERROR(__xludf.DUMMYFUNCTION("""COMPUTED_VALUE"""),5.0)</f>
        <v>5</v>
      </c>
      <c r="O23" s="1" t="str">
        <f>IFERROR(__xludf.DUMMYFUNCTION("""COMPUTED_VALUE"""),"Offline")</f>
        <v>Offline</v>
      </c>
      <c r="P23" s="1" t="str">
        <f>IFERROR(__xludf.DUMMYFUNCTION("""COMPUTED_VALUE"""),"Compulsion due to pandemic")</f>
        <v>Compulsion due to pandemic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IFERROR(__xludf.DUMMYFUNCTION("""COMPUTED_VALUE"""),"Yes")</f>
        <v>Yes</v>
      </c>
      <c r="T23" s="1" t="str">
        <f>IFERROR(__xludf.DUMMYFUNCTION("""COMPUTED_VALUE"""),"No")</f>
        <v>No</v>
      </c>
      <c r="U23" s="1" t="str">
        <f>IFERROR(__xludf.DUMMYFUNCTION("""COMPUTED_VALUE"""),"Yes")</f>
        <v>Yes</v>
      </c>
      <c r="V23" s="1" t="str">
        <f>IFERROR(__xludf.DUMMYFUNCTION("""COMPUTED_VALUE"""),"Offline")</f>
        <v>Offline</v>
      </c>
      <c r="W23" s="1" t="str">
        <f>IFERROR(__xludf.DUMMYFUNCTION("""COMPUTED_VALUE"""),"No")</f>
        <v>No</v>
      </c>
      <c r="X23" s="1" t="str">
        <f>IFERROR(__xludf.DUMMYFUNCTION("""COMPUTED_VALUE"""),"Yes")</f>
        <v>Yes</v>
      </c>
      <c r="Y23" s="1" t="str">
        <f>IFERROR(__xludf.DUMMYFUNCTION("""COMPUTED_VALUE"""),"Yes")</f>
        <v>Yes</v>
      </c>
      <c r="Z23" s="1" t="str">
        <f>IFERROR(__xludf.DUMMYFUNCTION("""COMPUTED_VALUE"""),"Yes")</f>
        <v>Yes</v>
      </c>
      <c r="AA23" s="1" t="str">
        <f>IFERROR(__xludf.DUMMYFUNCTION("""COMPUTED_VALUE"""),"Yes")</f>
        <v>Yes</v>
      </c>
      <c r="AB23" s="1" t="str">
        <f>IFERROR(__xludf.DUMMYFUNCTION("""COMPUTED_VALUE"""),"Yes , I will be glad if my college can provide me such kind of help . Beacuse I lack in many fields in my prosnallity like : i lack in confidence , I also can't confidently perform on stage , I am also nervous about public speaking and lastly I also lack "&amp;"in english since I'm not really fluential in its . ")</f>
        <v>Yes , I will be glad if my college can provide me such kind of help . Beacuse I lack in many fields in my prosnallity like : i lack in confidence , I also can't confidently perform on stage , I am also nervous about public speaking and lastly I also lack in english since I'm not really fluential in its . </v>
      </c>
      <c r="AC23" s="1" t="str">
        <f>IFERROR(__xludf.DUMMYFUNCTION("""COMPUTED_VALUE"""),"Yes , since I am not really aware of how to make my academic performance better. Hence I need a counceller who can guid me in best way.")</f>
        <v>Yes , since I am not really aware of how to make my academic performance better. Hence I need a counceller who can guid me in best way.</v>
      </c>
      <c r="AD23" s="1" t="str">
        <f>IFERROR(__xludf.DUMMYFUNCTION("""COMPUTED_VALUE"""),"None")</f>
        <v>None</v>
      </c>
      <c r="AE23" s="1" t="str">
        <f>IFERROR(__xludf.DUMMYFUNCTION("""COMPUTED_VALUE"""),"At the moment I am not suffering from stress , but if if I suffer from stress any time then I listen to music as its give me peace.")</f>
        <v>At the moment I am not suffering from stress , but if if I suffer from stress any time then I listen to music as its give me peace.</v>
      </c>
      <c r="AF23" s="1" t="str">
        <f>IFERROR(__xludf.DUMMYFUNCTION("""COMPUTED_VALUE"""),"None")</f>
        <v>None</v>
      </c>
      <c r="AG23" s="1" t="str">
        <f>IFERROR(__xludf.DUMMYFUNCTION("""COMPUTED_VALUE"""),"None")</f>
        <v>None</v>
      </c>
      <c r="AH23" s="1" t="str">
        <f>IFERROR(__xludf.DUMMYFUNCTION("""COMPUTED_VALUE"""),"Second Dose")</f>
        <v>Second Dose</v>
      </c>
      <c r="AI23" s="1" t="str">
        <f>IFERROR(__xludf.DUMMYFUNCTION("""COMPUTED_VALUE"""),"Yes")</f>
        <v>Yes</v>
      </c>
    </row>
    <row r="24">
      <c r="A24" s="2">
        <f>IFERROR(__xludf.DUMMYFUNCTION("""COMPUTED_VALUE"""),44580.52727931713)</f>
        <v>44580.52728</v>
      </c>
      <c r="B24" s="1" t="str">
        <f>IFERROR(__xludf.DUMMYFUNCTION("""COMPUTED_VALUE"""),"babita.17092006@gmail.com")</f>
        <v>babita.17092006@gmail.com</v>
      </c>
      <c r="C24" s="1" t="str">
        <f>IFERROR(__xludf.DUMMYFUNCTION("""COMPUTED_VALUE"""),"Babita")</f>
        <v>Babita</v>
      </c>
      <c r="D24" s="1" t="str">
        <f>IFERROR(__xludf.DUMMYFUNCTION("""COMPUTED_VALUE"""),"B.A. (Hons) Hindi")</f>
        <v>B.A. (Hons) Hindi</v>
      </c>
      <c r="E24" s="1" t="str">
        <f>IFERROR(__xludf.DUMMYFUNCTION("""COMPUTED_VALUE"""),"21/1291")</f>
        <v>21/1291</v>
      </c>
      <c r="F24" s="3">
        <f>IFERROR(__xludf.DUMMYFUNCTION("""COMPUTED_VALUE"""),9.899743183E9)</f>
        <v>9899743183</v>
      </c>
      <c r="G24" s="1" t="str">
        <f>IFERROR(__xludf.DUMMYFUNCTION("""COMPUTED_VALUE"""),"Delhi")</f>
        <v>Delhi</v>
      </c>
      <c r="H24" s="1" t="str">
        <f>IFERROR(__xludf.DUMMYFUNCTION("""COMPUTED_VALUE"""),"Govt co-ed sr sec school")</f>
        <v>Govt co-ed sr sec school</v>
      </c>
      <c r="I24" s="1" t="str">
        <f>IFERROR(__xludf.DUMMYFUNCTION("""COMPUTED_VALUE"""),"Yes")</f>
        <v>Yes</v>
      </c>
      <c r="J24" s="1" t="str">
        <f>IFERROR(__xludf.DUMMYFUNCTION("""COMPUTED_VALUE"""),"Dr poonam singh or Dr shagun agarwal")</f>
        <v>Dr poonam singh or Dr shagun agarwal</v>
      </c>
      <c r="K24" s="1" t="str">
        <f>IFERROR(__xludf.DUMMYFUNCTION("""COMPUTED_VALUE"""),"More than 6 hours")</f>
        <v>More than 6 hours</v>
      </c>
      <c r="L24" s="1" t="str">
        <f>IFERROR(__xludf.DUMMYFUNCTION("""COMPUTED_VALUE"""),"Time saved in travelling")</f>
        <v>Time saved in travelling</v>
      </c>
      <c r="M2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4" s="1">
        <f>IFERROR(__xludf.DUMMYFUNCTION("""COMPUTED_VALUE"""),5.0)</f>
        <v>5</v>
      </c>
      <c r="O24" s="1" t="str">
        <f>IFERROR(__xludf.DUMMYFUNCTION("""COMPUTED_VALUE"""),"Offline")</f>
        <v>Offline</v>
      </c>
      <c r="P24" s="1" t="str">
        <f>IFERROR(__xludf.DUMMYFUNCTION("""COMPUTED_VALUE"""),"Compulsion due to pandemic")</f>
        <v>Compulsion due to pandemic</v>
      </c>
      <c r="Q24" s="1" t="str">
        <f>IFERROR(__xludf.DUMMYFUNCTION("""COMPUTED_VALUE"""),"Yes")</f>
        <v>Yes</v>
      </c>
      <c r="R24" s="1" t="str">
        <f>IFERROR(__xludf.DUMMYFUNCTION("""COMPUTED_VALUE"""),"Yes")</f>
        <v>Yes</v>
      </c>
      <c r="S24" s="1" t="str">
        <f>IFERROR(__xludf.DUMMYFUNCTION("""COMPUTED_VALUE"""),"Yes")</f>
        <v>Yes</v>
      </c>
      <c r="T24" s="1" t="str">
        <f>IFERROR(__xludf.DUMMYFUNCTION("""COMPUTED_VALUE"""),"Yes")</f>
        <v>Yes</v>
      </c>
      <c r="U24" s="1" t="str">
        <f>IFERROR(__xludf.DUMMYFUNCTION("""COMPUTED_VALUE"""),"Yes")</f>
        <v>Yes</v>
      </c>
      <c r="V24" s="1" t="str">
        <f>IFERROR(__xludf.DUMMYFUNCTION("""COMPUTED_VALUE"""),"Online")</f>
        <v>Online</v>
      </c>
      <c r="W24" s="1" t="str">
        <f>IFERROR(__xludf.DUMMYFUNCTION("""COMPUTED_VALUE"""),"No")</f>
        <v>No</v>
      </c>
      <c r="X24" s="1" t="str">
        <f>IFERROR(__xludf.DUMMYFUNCTION("""COMPUTED_VALUE"""),"Yes")</f>
        <v>Yes</v>
      </c>
      <c r="Y24" s="1" t="str">
        <f>IFERROR(__xludf.DUMMYFUNCTION("""COMPUTED_VALUE"""),"Yes")</f>
        <v>Yes</v>
      </c>
      <c r="Z24" s="1" t="str">
        <f>IFERROR(__xludf.DUMMYFUNCTION("""COMPUTED_VALUE"""),"Yes")</f>
        <v>Yes</v>
      </c>
      <c r="AA24" s="1" t="str">
        <f>IFERROR(__xludf.DUMMYFUNCTION("""COMPUTED_VALUE"""),"Yes")</f>
        <v>Yes</v>
      </c>
      <c r="AB24" s="1" t="str">
        <f>IFERROR(__xludf.DUMMYFUNCTION("""COMPUTED_VALUE"""),"No")</f>
        <v>No</v>
      </c>
      <c r="AC24" s="1" t="str">
        <f>IFERROR(__xludf.DUMMYFUNCTION("""COMPUTED_VALUE"""),"Yes")</f>
        <v>Yes</v>
      </c>
      <c r="AD2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4" s="1" t="str">
        <f>IFERROR(__xludf.DUMMYFUNCTION("""COMPUTED_VALUE"""),"Talking with parent's")</f>
        <v>Talking with parent's</v>
      </c>
      <c r="AF24" s="1" t="str">
        <f>IFERROR(__xludf.DUMMYFUNCTION("""COMPUTED_VALUE"""),"None")</f>
        <v>None</v>
      </c>
      <c r="AG24" s="1" t="str">
        <f>IFERROR(__xludf.DUMMYFUNCTION("""COMPUTED_VALUE"""),"None")</f>
        <v>None</v>
      </c>
      <c r="AH24" s="1" t="str">
        <f>IFERROR(__xludf.DUMMYFUNCTION("""COMPUTED_VALUE"""),"Second Dose")</f>
        <v>Second Dose</v>
      </c>
      <c r="AI24" s="1" t="str">
        <f>IFERROR(__xludf.DUMMYFUNCTION("""COMPUTED_VALUE"""),"Yes")</f>
        <v>Yes</v>
      </c>
    </row>
    <row r="25">
      <c r="A25" s="2">
        <f>IFERROR(__xludf.DUMMYFUNCTION("""COMPUTED_VALUE"""),44580.52760212963)</f>
        <v>44580.5276</v>
      </c>
      <c r="B25" s="1" t="str">
        <f>IFERROR(__xludf.DUMMYFUNCTION("""COMPUTED_VALUE"""),"kaur.avneet1692003@gmail.com")</f>
        <v>kaur.avneet1692003@gmail.com</v>
      </c>
      <c r="C25" s="1" t="str">
        <f>IFERROR(__xludf.DUMMYFUNCTION("""COMPUTED_VALUE"""),"Avneet kaur")</f>
        <v>Avneet kaur</v>
      </c>
      <c r="D25" s="1" t="str">
        <f>IFERROR(__xludf.DUMMYFUNCTION("""COMPUTED_VALUE"""),"B.A. (Hons) Hindi")</f>
        <v>B.A. (Hons) Hindi</v>
      </c>
      <c r="E25" s="1" t="str">
        <f>IFERROR(__xludf.DUMMYFUNCTION("""COMPUTED_VALUE"""),"21/1128")</f>
        <v>21/1128</v>
      </c>
      <c r="F25" s="3">
        <f>IFERROR(__xludf.DUMMYFUNCTION("""COMPUTED_VALUE"""),7.428385909E9)</f>
        <v>7428385909</v>
      </c>
      <c r="G25" s="1" t="str">
        <f>IFERROR(__xludf.DUMMYFUNCTION("""COMPUTED_VALUE"""),"Delhi")</f>
        <v>Delhi</v>
      </c>
      <c r="H25" s="1" t="str">
        <f>IFERROR(__xludf.DUMMYFUNCTION("""COMPUTED_VALUE"""),"Sarvodaya Kanya vidyalaya b block janakpuri")</f>
        <v>Sarvodaya Kanya vidyalaya b block janakpuri</v>
      </c>
      <c r="I25" s="1" t="str">
        <f>IFERROR(__xludf.DUMMYFUNCTION("""COMPUTED_VALUE"""),"Yes")</f>
        <v>Yes</v>
      </c>
      <c r="J25" s="1" t="str">
        <f>IFERROR(__xludf.DUMMYFUNCTION("""COMPUTED_VALUE"""),"Dr Poonam singh mam and Dr. Shagun Aggarwal mam ")</f>
        <v>Dr Poonam singh mam and Dr. Shagun Aggarwal mam </v>
      </c>
      <c r="K25" s="1" t="str">
        <f>IFERROR(__xludf.DUMMYFUNCTION("""COMPUTED_VALUE"""),"5-6 hours")</f>
        <v>5-6 hours</v>
      </c>
      <c r="L25" s="1" t="str">
        <f>IFERROR(__xludf.DUMMYFUNCTION("""COMPUTED_VALUE"""),"Time saved in travelling, Easy access to online study material")</f>
        <v>Time saved in travelling, Easy access to online study material</v>
      </c>
      <c r="M25" s="1" t="str">
        <f>IFERROR(__xludf.DUMMYFUNCTION("""COMPUTED_VALUE"""),"Lack of physical interaction and personal touch ‘")</f>
        <v>Lack of physical interaction and personal touch ‘</v>
      </c>
      <c r="N25" s="1">
        <f>IFERROR(__xludf.DUMMYFUNCTION("""COMPUTED_VALUE"""),6.0)</f>
        <v>6</v>
      </c>
      <c r="O25" s="1" t="str">
        <f>IFERROR(__xludf.DUMMYFUNCTION("""COMPUTED_VALUE"""),"Offline")</f>
        <v>Offline</v>
      </c>
      <c r="P25" s="1" t="str">
        <f>IFERROR(__xludf.DUMMYFUNCTION("""COMPUTED_VALUE"""),"Compulsion due to pandemic")</f>
        <v>Compulsion due to pandemic</v>
      </c>
      <c r="Q25" s="1" t="str">
        <f>IFERROR(__xludf.DUMMYFUNCTION("""COMPUTED_VALUE"""),"Yes")</f>
        <v>Yes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IFERROR(__xludf.DUMMYFUNCTION("""COMPUTED_VALUE"""),"No")</f>
        <v>No</v>
      </c>
      <c r="U25" s="1" t="str">
        <f>IFERROR(__xludf.DUMMYFUNCTION("""COMPUTED_VALUE"""),"No")</f>
        <v>No</v>
      </c>
      <c r="V25" s="1" t="str">
        <f>IFERROR(__xludf.DUMMYFUNCTION("""COMPUTED_VALUE"""),"Online")</f>
        <v>Online</v>
      </c>
      <c r="W25" s="1" t="str">
        <f>IFERROR(__xludf.DUMMYFUNCTION("""COMPUTED_VALUE"""),"No")</f>
        <v>No</v>
      </c>
      <c r="X25" s="1" t="str">
        <f>IFERROR(__xludf.DUMMYFUNCTION("""COMPUTED_VALUE"""),"Yes")</f>
        <v>Yes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IFERROR(__xludf.DUMMYFUNCTION("""COMPUTED_VALUE"""),"Yes")</f>
        <v>Yes</v>
      </c>
      <c r="AB25" s="1" t="str">
        <f>IFERROR(__xludf.DUMMYFUNCTION("""COMPUTED_VALUE"""),"No")</f>
        <v>No</v>
      </c>
      <c r="AC25" s="1" t="str">
        <f>IFERROR(__xludf.DUMMYFUNCTION("""COMPUTED_VALUE"""),"Yes mam for academic matter we need counseling .")</f>
        <v>Yes mam for academic matter we need counseling .</v>
      </c>
      <c r="AD2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5" s="1" t="str">
        <f>IFERROR(__xludf.DUMMYFUNCTION("""COMPUTED_VALUE"""),"Try meditation or other forms of relaxation at bedtime.")</f>
        <v>Try meditation or other forms of relaxation at bedtime.</v>
      </c>
      <c r="AF25" s="1" t="str">
        <f>IFERROR(__xludf.DUMMYFUNCTION("""COMPUTED_VALUE"""),"None")</f>
        <v>None</v>
      </c>
      <c r="AG25" s="1" t="str">
        <f>IFERROR(__xludf.DUMMYFUNCTION("""COMPUTED_VALUE"""),"None")</f>
        <v>None</v>
      </c>
      <c r="AH25" s="1" t="str">
        <f>IFERROR(__xludf.DUMMYFUNCTION("""COMPUTED_VALUE"""),"First Dose")</f>
        <v>First Dose</v>
      </c>
      <c r="AI25" s="1" t="str">
        <f>IFERROR(__xludf.DUMMYFUNCTION("""COMPUTED_VALUE"""),"Yes")</f>
        <v>Yes</v>
      </c>
    </row>
    <row r="26">
      <c r="A26" s="2">
        <f>IFERROR(__xludf.DUMMYFUNCTION("""COMPUTED_VALUE"""),44580.52767914352)</f>
        <v>44580.52768</v>
      </c>
      <c r="B26" s="1" t="str">
        <f>IFERROR(__xludf.DUMMYFUNCTION("""COMPUTED_VALUE"""),"chandayadav142002@gmail.com")</f>
        <v>chandayadav142002@gmail.com</v>
      </c>
      <c r="C26" s="1" t="str">
        <f>IFERROR(__xludf.DUMMYFUNCTION("""COMPUTED_VALUE"""),"Chanda")</f>
        <v>Chanda</v>
      </c>
      <c r="D26" s="1" t="str">
        <f>IFERROR(__xludf.DUMMYFUNCTION("""COMPUTED_VALUE"""),"B.A. (Hons) Hindi")</f>
        <v>B.A. (Hons) Hindi</v>
      </c>
      <c r="E26" s="1" t="str">
        <f>IFERROR(__xludf.DUMMYFUNCTION("""COMPUTED_VALUE"""),"21/0174")</f>
        <v>21/0174</v>
      </c>
      <c r="F26" s="3">
        <f>IFERROR(__xludf.DUMMYFUNCTION("""COMPUTED_VALUE"""),8.700839489E9)</f>
        <v>8700839489</v>
      </c>
      <c r="G26" s="1" t="str">
        <f>IFERROR(__xludf.DUMMYFUNCTION("""COMPUTED_VALUE"""),"Delhi")</f>
        <v>Delhi</v>
      </c>
      <c r="H26" s="1" t="str">
        <f>IFERROR(__xludf.DUMMYFUNCTION("""COMPUTED_VALUE"""),"Govt co-ed s .s. school Nangloi Punjabi basti")</f>
        <v>Govt co-ed s .s. school Nangloi Punjabi basti</v>
      </c>
      <c r="I26" s="1" t="str">
        <f>IFERROR(__xludf.DUMMYFUNCTION("""COMPUTED_VALUE"""),"Yes")</f>
        <v>Yes</v>
      </c>
      <c r="J26" s="1" t="str">
        <f>IFERROR(__xludf.DUMMYFUNCTION("""COMPUTED_VALUE"""),"Dr Shagun Aggarwal and Dr Poonam singh")</f>
        <v>Dr Shagun Aggarwal and Dr Poonam singh</v>
      </c>
      <c r="K26" s="1" t="str">
        <f>IFERROR(__xludf.DUMMYFUNCTION("""COMPUTED_VALUE"""),"5-6 hours")</f>
        <v>5-6 hours</v>
      </c>
      <c r="L26" s="1" t="str">
        <f>IFERROR(__xludf.DUMMYFUNCTION("""COMPUTED_VALUE"""),"Convenience to outstation students")</f>
        <v>Convenience to outstation students</v>
      </c>
      <c r="M26" s="1" t="str">
        <f>IFERROR(__xludf.DUMMYFUNCTION("""COMPUTED_VALUE"""),"Network related disruptions")</f>
        <v>Network related disruptions</v>
      </c>
      <c r="N26" s="1">
        <f>IFERROR(__xludf.DUMMYFUNCTION("""COMPUTED_VALUE"""),8.0)</f>
        <v>8</v>
      </c>
      <c r="O26" s="1" t="str">
        <f>IFERROR(__xludf.DUMMYFUNCTION("""COMPUTED_VALUE"""),"Online")</f>
        <v>Online</v>
      </c>
      <c r="P26" s="1" t="str">
        <f>IFERROR(__xludf.DUMMYFUNCTION("""COMPUTED_VALUE"""),"Compulsion due to pandemic")</f>
        <v>Compulsion due to pandemic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IFERROR(__xludf.DUMMYFUNCTION("""COMPUTED_VALUE"""),"Yes")</f>
        <v>Yes</v>
      </c>
      <c r="U26" s="1" t="str">
        <f>IFERROR(__xludf.DUMMYFUNCTION("""COMPUTED_VALUE"""),"No")</f>
        <v>No</v>
      </c>
      <c r="V26" s="1" t="str">
        <f>IFERROR(__xludf.DUMMYFUNCTION("""COMPUTED_VALUE"""),"Online")</f>
        <v>Online</v>
      </c>
      <c r="W26" s="1" t="str">
        <f>IFERROR(__xludf.DUMMYFUNCTION("""COMPUTED_VALUE"""),"No")</f>
        <v>No</v>
      </c>
      <c r="X26" s="1" t="str">
        <f>IFERROR(__xludf.DUMMYFUNCTION("""COMPUTED_VALUE"""),"Yes")</f>
        <v>Yes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IFERROR(__xludf.DUMMYFUNCTION("""COMPUTED_VALUE"""),"Yes")</f>
        <v>Yes</v>
      </c>
      <c r="AB26" s="1" t="str">
        <f>IFERROR(__xludf.DUMMYFUNCTION("""COMPUTED_VALUE"""),"Yes")</f>
        <v>Yes</v>
      </c>
      <c r="AC26" s="1" t="str">
        <f>IFERROR(__xludf.DUMMYFUNCTION("""COMPUTED_VALUE"""),"Yes ")</f>
        <v>Yes </v>
      </c>
      <c r="AD2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6" s="1" t="str">
        <f>IFERROR(__xludf.DUMMYFUNCTION("""COMPUTED_VALUE"""),"Mediation")</f>
        <v>Mediation</v>
      </c>
      <c r="AF26" s="1" t="str">
        <f>IFERROR(__xludf.DUMMYFUNCTION("""COMPUTED_VALUE"""),"None")</f>
        <v>None</v>
      </c>
      <c r="AG26" s="1" t="str">
        <f>IFERROR(__xludf.DUMMYFUNCTION("""COMPUTED_VALUE"""),"None")</f>
        <v>None</v>
      </c>
      <c r="AH26" s="1" t="str">
        <f>IFERROR(__xludf.DUMMYFUNCTION("""COMPUTED_VALUE"""),"Second Dose")</f>
        <v>Second Dose</v>
      </c>
      <c r="AI26" s="1" t="str">
        <f>IFERROR(__xludf.DUMMYFUNCTION("""COMPUTED_VALUE"""),"Yes")</f>
        <v>Yes</v>
      </c>
    </row>
    <row r="27">
      <c r="A27" s="2">
        <f>IFERROR(__xludf.DUMMYFUNCTION("""COMPUTED_VALUE"""),44580.52778059028)</f>
        <v>44580.52778</v>
      </c>
      <c r="B27" s="1" t="str">
        <f>IFERROR(__xludf.DUMMYFUNCTION("""COMPUTED_VALUE"""),"dinky3627@gmail.com")</f>
        <v>dinky3627@gmail.com</v>
      </c>
      <c r="C27" s="1" t="str">
        <f>IFERROR(__xludf.DUMMYFUNCTION("""COMPUTED_VALUE"""),"DINKY")</f>
        <v>DINKY</v>
      </c>
      <c r="D27" s="1" t="str">
        <f>IFERROR(__xludf.DUMMYFUNCTION("""COMPUTED_VALUE"""),"B.A. (Hons) Hindi")</f>
        <v>B.A. (Hons) Hindi</v>
      </c>
      <c r="E27" s="1" t="str">
        <f>IFERROR(__xludf.DUMMYFUNCTION("""COMPUTED_VALUE"""),"21/0157")</f>
        <v>21/0157</v>
      </c>
      <c r="F27" s="3"/>
      <c r="G27" s="1" t="str">
        <f>IFERROR(__xludf.DUMMYFUNCTION("""COMPUTED_VALUE"""),"Delhi")</f>
        <v>Delhi</v>
      </c>
      <c r="H27" s="1" t="str">
        <f>IFERROR(__xludf.DUMMYFUNCTION("""COMPUTED_VALUE"""),"Kendriya vidyalaya  paschim vihar.")</f>
        <v>Kendriya vidyalaya  paschim vihar.</v>
      </c>
      <c r="I27" s="1" t="str">
        <f>IFERROR(__xludf.DUMMYFUNCTION("""COMPUTED_VALUE"""),"Yes")</f>
        <v>Yes</v>
      </c>
      <c r="J27" s="1" t="str">
        <f>IFERROR(__xludf.DUMMYFUNCTION("""COMPUTED_VALUE"""),"MISS SUPERNA GUPTA AND DR. VIBHA NAYAK")</f>
        <v>MISS SUPERNA GUPTA AND DR. VIBHA NAYAK</v>
      </c>
      <c r="K27" s="1" t="str">
        <f>IFERROR(__xludf.DUMMYFUNCTION("""COMPUTED_VALUE"""),"More than 6 hours")</f>
        <v>More than 6 hours</v>
      </c>
      <c r="L27" s="1" t="str">
        <f>IFERROR(__xludf.DUMMYFUNCTION("""COMPUTED_VALUE"""),"Time saved in travelling")</f>
        <v>Time saved in travelling</v>
      </c>
      <c r="M27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7" s="1">
        <f>IFERROR(__xludf.DUMMYFUNCTION("""COMPUTED_VALUE"""),6.0)</f>
        <v>6</v>
      </c>
      <c r="O27" s="1" t="str">
        <f>IFERROR(__xludf.DUMMYFUNCTION("""COMPUTED_VALUE"""),"Offline")</f>
        <v>Offline</v>
      </c>
      <c r="P27" s="1" t="str">
        <f>IFERROR(__xludf.DUMMYFUNCTION("""COMPUTED_VALUE"""),"Satisfactory")</f>
        <v>Satisfactory</v>
      </c>
      <c r="Q27" s="1" t="str">
        <f>IFERROR(__xludf.DUMMYFUNCTION("""COMPUTED_VALUE"""),"Yes")</f>
        <v>Yes</v>
      </c>
      <c r="R27" s="1" t="str">
        <f>IFERROR(__xludf.DUMMYFUNCTION("""COMPUTED_VALUE"""),"Yes")</f>
        <v>Yes</v>
      </c>
      <c r="S27" s="1" t="str">
        <f>IFERROR(__xludf.DUMMYFUNCTION("""COMPUTED_VALUE"""),"Yes")</f>
        <v>Yes</v>
      </c>
      <c r="T27" s="1" t="str">
        <f>IFERROR(__xludf.DUMMYFUNCTION("""COMPUTED_VALUE"""),"Yes")</f>
        <v>Yes</v>
      </c>
      <c r="U27" s="1" t="str">
        <f>IFERROR(__xludf.DUMMYFUNCTION("""COMPUTED_VALUE"""),"No")</f>
        <v>No</v>
      </c>
      <c r="V27" s="1" t="str">
        <f>IFERROR(__xludf.DUMMYFUNCTION("""COMPUTED_VALUE"""),"Online")</f>
        <v>Online</v>
      </c>
      <c r="W27" s="1" t="str">
        <f>IFERROR(__xludf.DUMMYFUNCTION("""COMPUTED_VALUE"""),"No")</f>
        <v>No</v>
      </c>
      <c r="X27" s="1" t="str">
        <f>IFERROR(__xludf.DUMMYFUNCTION("""COMPUTED_VALUE"""),"Yes")</f>
        <v>Yes</v>
      </c>
      <c r="Y27" s="1" t="str">
        <f>IFERROR(__xludf.DUMMYFUNCTION("""COMPUTED_VALUE"""),"Yes")</f>
        <v>Yes</v>
      </c>
      <c r="Z27" s="1" t="str">
        <f>IFERROR(__xludf.DUMMYFUNCTION("""COMPUTED_VALUE"""),"Yes")</f>
        <v>Yes</v>
      </c>
      <c r="AA27" s="1" t="str">
        <f>IFERROR(__xludf.DUMMYFUNCTION("""COMPUTED_VALUE"""),"Yes")</f>
        <v>Yes</v>
      </c>
      <c r="AB27" s="1" t="str">
        <f>IFERROR(__xludf.DUMMYFUNCTION("""COMPUTED_VALUE"""),"No")</f>
        <v>No</v>
      </c>
      <c r="AC27" s="1" t="str">
        <f>IFERROR(__xludf.DUMMYFUNCTION("""COMPUTED_VALUE"""),"No")</f>
        <v>No</v>
      </c>
      <c r="AD27" s="1" t="str">
        <f>IFERROR(__xludf.DUMMYFUNCTION("""COMPUTED_VALUE"""),"None")</f>
        <v>None</v>
      </c>
      <c r="AE27" s="1" t="str">
        <f>IFERROR(__xludf.DUMMYFUNCTION("""COMPUTED_VALUE""")," yoga and listening songs")</f>
        <v> yoga and listening songs</v>
      </c>
      <c r="AF27" s="1" t="str">
        <f>IFERROR(__xludf.DUMMYFUNCTION("""COMPUTED_VALUE"""),"None")</f>
        <v>None</v>
      </c>
      <c r="AG27" s="1" t="str">
        <f>IFERROR(__xludf.DUMMYFUNCTION("""COMPUTED_VALUE"""),"None")</f>
        <v>None</v>
      </c>
      <c r="AH27" s="1" t="str">
        <f>IFERROR(__xludf.DUMMYFUNCTION("""COMPUTED_VALUE"""),"None")</f>
        <v>None</v>
      </c>
      <c r="AI27" s="1" t="str">
        <f>IFERROR(__xludf.DUMMYFUNCTION("""COMPUTED_VALUE"""),"Yes")</f>
        <v>Yes</v>
      </c>
    </row>
    <row r="28">
      <c r="A28" s="2">
        <f>IFERROR(__xludf.DUMMYFUNCTION("""COMPUTED_VALUE"""),44580.52786368055)</f>
        <v>44580.52786</v>
      </c>
      <c r="B28" s="1" t="str">
        <f>IFERROR(__xludf.DUMMYFUNCTION("""COMPUTED_VALUE"""),"salonibagri82@gmail.com")</f>
        <v>salonibagri82@gmail.com</v>
      </c>
      <c r="C28" s="1" t="str">
        <f>IFERROR(__xludf.DUMMYFUNCTION("""COMPUTED_VALUE"""),"Saloni")</f>
        <v>Saloni</v>
      </c>
      <c r="D28" s="1" t="str">
        <f>IFERROR(__xludf.DUMMYFUNCTION("""COMPUTED_VALUE"""),"B.A. (Hons) Hindi")</f>
        <v>B.A. (Hons) Hindi</v>
      </c>
      <c r="E28" s="1" t="str">
        <f>IFERROR(__xludf.DUMMYFUNCTION("""COMPUTED_VALUE"""),"21/0455")</f>
        <v>21/0455</v>
      </c>
      <c r="F28" s="3">
        <f>IFERROR(__xludf.DUMMYFUNCTION("""COMPUTED_VALUE"""),9.289824575E9)</f>
        <v>9289824575</v>
      </c>
      <c r="G28" s="1" t="str">
        <f>IFERROR(__xludf.DUMMYFUNCTION("""COMPUTED_VALUE"""),"Haryana")</f>
        <v>Haryana</v>
      </c>
      <c r="H28" s="1" t="str">
        <f>IFERROR(__xludf.DUMMYFUNCTION("""COMPUTED_VALUE"""),"Rishikul Arya Public School")</f>
        <v>Rishikul Arya Public School</v>
      </c>
      <c r="I28" s="1" t="str">
        <f>IFERROR(__xludf.DUMMYFUNCTION("""COMPUTED_VALUE"""),"Yes")</f>
        <v>Yes</v>
      </c>
      <c r="J28" s="1" t="str">
        <f>IFERROR(__xludf.DUMMYFUNCTION("""COMPUTED_VALUE"""),"Dr Poonam singh, Dr Shagun aggarwal")</f>
        <v>Dr Poonam singh, Dr Shagun aggarwal</v>
      </c>
      <c r="K28" s="1" t="str">
        <f>IFERROR(__xludf.DUMMYFUNCTION("""COMPUTED_VALUE"""),"5-6 hours")</f>
        <v>5-6 hours</v>
      </c>
      <c r="L28" s="1" t="str">
        <f>IFERROR(__xludf.DUMMYFUNCTION("""COMPUTED_VALUE"""),"Time saved in travelling")</f>
        <v>Time saved in travelling</v>
      </c>
      <c r="M28" s="1" t="str">
        <f>IFERROR(__xludf.DUMMYFUNCTION("""COMPUTED_VALUE"""),"Lack of physical interaction and personal touch ‘")</f>
        <v>Lack of physical interaction and personal touch ‘</v>
      </c>
      <c r="N28" s="1">
        <f>IFERROR(__xludf.DUMMYFUNCTION("""COMPUTED_VALUE"""),7.0)</f>
        <v>7</v>
      </c>
      <c r="O28" s="1" t="str">
        <f>IFERROR(__xludf.DUMMYFUNCTION("""COMPUTED_VALUE"""),"Online")</f>
        <v>Online</v>
      </c>
      <c r="P28" s="1" t="str">
        <f>IFERROR(__xludf.DUMMYFUNCTION("""COMPUTED_VALUE"""),"Satisfactory")</f>
        <v>Satisfactory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IFERROR(__xludf.DUMMYFUNCTION("""COMPUTED_VALUE"""),"Yes")</f>
        <v>Yes</v>
      </c>
      <c r="U28" s="1" t="str">
        <f>IFERROR(__xludf.DUMMYFUNCTION("""COMPUTED_VALUE"""),"No")</f>
        <v>No</v>
      </c>
      <c r="V28" s="1" t="str">
        <f>IFERROR(__xludf.DUMMYFUNCTION("""COMPUTED_VALUE"""),"Online")</f>
        <v>Online</v>
      </c>
      <c r="W28" s="1" t="str">
        <f>IFERROR(__xludf.DUMMYFUNCTION("""COMPUTED_VALUE"""),"No")</f>
        <v>No</v>
      </c>
      <c r="X28" s="1" t="str">
        <f>IFERROR(__xludf.DUMMYFUNCTION("""COMPUTED_VALUE"""),"Yes")</f>
        <v>Yes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IFERROR(__xludf.DUMMYFUNCTION("""COMPUTED_VALUE"""),"Yes")</f>
        <v>Yes</v>
      </c>
      <c r="AB28" s="1" t="str">
        <f>IFERROR(__xludf.DUMMYFUNCTION("""COMPUTED_VALUE"""),"No")</f>
        <v>No</v>
      </c>
      <c r="AC28" s="1" t="str">
        <f>IFERROR(__xludf.DUMMYFUNCTION("""COMPUTED_VALUE"""),"No")</f>
        <v>No</v>
      </c>
      <c r="AD28" s="1" t="str">
        <f>IFERROR(__xludf.DUMMYFUNCTION("""COMPUTED_VALUE"""),"None")</f>
        <v>None</v>
      </c>
      <c r="AE28" s="1" t="str">
        <f>IFERROR(__xludf.DUMMYFUNCTION("""COMPUTED_VALUE"""),"Watching tv ")</f>
        <v>Watching tv </v>
      </c>
      <c r="AF28" s="1" t="str">
        <f>IFERROR(__xludf.DUMMYFUNCTION("""COMPUTED_VALUE"""),"None")</f>
        <v>None</v>
      </c>
      <c r="AG28" s="1" t="str">
        <f>IFERROR(__xludf.DUMMYFUNCTION("""COMPUTED_VALUE"""),"None")</f>
        <v>None</v>
      </c>
      <c r="AH28" s="1" t="str">
        <f>IFERROR(__xludf.DUMMYFUNCTION("""COMPUTED_VALUE"""),"None")</f>
        <v>None</v>
      </c>
      <c r="AI28" s="1" t="str">
        <f>IFERROR(__xludf.DUMMYFUNCTION("""COMPUTED_VALUE"""),"Yes")</f>
        <v>Yes</v>
      </c>
    </row>
    <row r="29">
      <c r="A29" s="2">
        <f>IFERROR(__xludf.DUMMYFUNCTION("""COMPUTED_VALUE"""),44580.52787385416)</f>
        <v>44580.52787</v>
      </c>
      <c r="B29" s="1" t="str">
        <f>IFERROR(__xludf.DUMMYFUNCTION("""COMPUTED_VALUE"""),"mailjuliekumari@gmail.com")</f>
        <v>mailjuliekumari@gmail.com</v>
      </c>
      <c r="C29" s="1" t="str">
        <f>IFERROR(__xludf.DUMMYFUNCTION("""COMPUTED_VALUE"""),"Julie")</f>
        <v>Julie</v>
      </c>
      <c r="D29" s="1" t="str">
        <f>IFERROR(__xludf.DUMMYFUNCTION("""COMPUTED_VALUE"""),"B.A. (Hons) Hindi")</f>
        <v>B.A. (Hons) Hindi</v>
      </c>
      <c r="E29" s="1" t="str">
        <f>IFERROR(__xludf.DUMMYFUNCTION("""COMPUTED_VALUE"""),"21/0163")</f>
        <v>21/0163</v>
      </c>
      <c r="F29" s="3">
        <f>IFERROR(__xludf.DUMMYFUNCTION("""COMPUTED_VALUE"""),9.310552503E9)</f>
        <v>9310552503</v>
      </c>
      <c r="G29" s="1" t="str">
        <f>IFERROR(__xludf.DUMMYFUNCTION("""COMPUTED_VALUE"""),"Delhi")</f>
        <v>Delhi</v>
      </c>
      <c r="H29" s="1" t="str">
        <f>IFERROR(__xludf.DUMMYFUNCTION("""COMPUTED_VALUE"""),"S. K. V west patal nagar new delhi- 110008")</f>
        <v>S. K. V west patal nagar new delhi- 110008</v>
      </c>
      <c r="I29" s="1" t="str">
        <f>IFERROR(__xludf.DUMMYFUNCTION("""COMPUTED_VALUE"""),"Yes")</f>
        <v>Yes</v>
      </c>
      <c r="J29" s="1" t="str">
        <f>IFERROR(__xludf.DUMMYFUNCTION("""COMPUTED_VALUE"""),"Ms Superna gupta and Dr.Vibha nayak ")</f>
        <v>Ms Superna gupta and Dr.Vibha nayak </v>
      </c>
      <c r="K29" s="1" t="str">
        <f>IFERROR(__xludf.DUMMYFUNCTION("""COMPUTED_VALUE"""),"More than 6 hours")</f>
        <v>More than 6 hours</v>
      </c>
      <c r="L2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9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29" s="1">
        <f>IFERROR(__xludf.DUMMYFUNCTION("""COMPUTED_VALUE"""),8.0)</f>
        <v>8</v>
      </c>
      <c r="O29" s="1" t="str">
        <f>IFERROR(__xludf.DUMMYFUNCTION("""COMPUTED_VALUE"""),"Online")</f>
        <v>Online</v>
      </c>
      <c r="P29" s="1" t="str">
        <f>IFERROR(__xludf.DUMMYFUNCTION("""COMPUTED_VALUE"""),"Satisfactory")</f>
        <v>Satisfactory</v>
      </c>
      <c r="Q29" s="1" t="str">
        <f>IFERROR(__xludf.DUMMYFUNCTION("""COMPUTED_VALUE"""),"Yes")</f>
        <v>Yes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IFERROR(__xludf.DUMMYFUNCTION("""COMPUTED_VALUE"""),"No")</f>
        <v>No</v>
      </c>
      <c r="U29" s="1" t="str">
        <f>IFERROR(__xludf.DUMMYFUNCTION("""COMPUTED_VALUE"""),"No")</f>
        <v>No</v>
      </c>
      <c r="V29" s="1" t="str">
        <f>IFERROR(__xludf.DUMMYFUNCTION("""COMPUTED_VALUE"""),"Online")</f>
        <v>Online</v>
      </c>
      <c r="W29" s="1" t="str">
        <f>IFERROR(__xludf.DUMMYFUNCTION("""COMPUTED_VALUE"""),"No")</f>
        <v>No</v>
      </c>
      <c r="X29" s="1" t="str">
        <f>IFERROR(__xludf.DUMMYFUNCTION("""COMPUTED_VALUE"""),"Yes")</f>
        <v>Yes</v>
      </c>
      <c r="Y29" s="1" t="str">
        <f>IFERROR(__xludf.DUMMYFUNCTION("""COMPUTED_VALUE"""),"Yes")</f>
        <v>Yes</v>
      </c>
      <c r="Z29" s="1" t="str">
        <f>IFERROR(__xludf.DUMMYFUNCTION("""COMPUTED_VALUE"""),"Yes")</f>
        <v>Yes</v>
      </c>
      <c r="AA29" s="1" t="str">
        <f>IFERROR(__xludf.DUMMYFUNCTION("""COMPUTED_VALUE"""),"Yes")</f>
        <v>Yes</v>
      </c>
      <c r="AB29" s="1" t="str">
        <f>IFERROR(__xludf.DUMMYFUNCTION("""COMPUTED_VALUE"""),"English speaking")</f>
        <v>English speaking</v>
      </c>
      <c r="AC29" s="1" t="str">
        <f>IFERROR(__xludf.DUMMYFUNCTION("""COMPUTED_VALUE"""),"No")</f>
        <v>No</v>
      </c>
      <c r="AD2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9" s="1" t="str">
        <f>IFERROR(__xludf.DUMMYFUNCTION("""COMPUTED_VALUE"""),"Yoga karte hai dhan lagate hai")</f>
        <v>Yoga karte hai dhan lagate hai</v>
      </c>
      <c r="AF29" s="1" t="str">
        <f>IFERROR(__xludf.DUMMYFUNCTION("""COMPUTED_VALUE"""),"None")</f>
        <v>None</v>
      </c>
      <c r="AG29" s="1" t="str">
        <f>IFERROR(__xludf.DUMMYFUNCTION("""COMPUTED_VALUE"""),"Mild: Symptoms effectively managed at home")</f>
        <v>Mild: Symptoms effectively managed at home</v>
      </c>
      <c r="AH29" s="1" t="str">
        <f>IFERROR(__xludf.DUMMYFUNCTION("""COMPUTED_VALUE"""),"Second Dose")</f>
        <v>Second Dose</v>
      </c>
      <c r="AI29" s="1" t="str">
        <f>IFERROR(__xludf.DUMMYFUNCTION("""COMPUTED_VALUE"""),"No")</f>
        <v>No</v>
      </c>
    </row>
    <row r="30">
      <c r="A30" s="2">
        <f>IFERROR(__xludf.DUMMYFUNCTION("""COMPUTED_VALUE"""),44580.52791075231)</f>
        <v>44580.52791</v>
      </c>
      <c r="B30" s="1" t="str">
        <f>IFERROR(__xludf.DUMMYFUNCTION("""COMPUTED_VALUE"""),"priyamishrap095@gmail.com")</f>
        <v>priyamishrap095@gmail.com</v>
      </c>
      <c r="C30" s="1" t="str">
        <f>IFERROR(__xludf.DUMMYFUNCTION("""COMPUTED_VALUE"""),"Priya kumari")</f>
        <v>Priya kumari</v>
      </c>
      <c r="D30" s="1" t="str">
        <f>IFERROR(__xludf.DUMMYFUNCTION("""COMPUTED_VALUE"""),"B.A. (Hons) Hindi")</f>
        <v>B.A. (Hons) Hindi</v>
      </c>
      <c r="E30" s="1" t="str">
        <f>IFERROR(__xludf.DUMMYFUNCTION("""COMPUTED_VALUE"""),"0170")</f>
        <v>0170</v>
      </c>
      <c r="F30" s="3">
        <f>IFERROR(__xludf.DUMMYFUNCTION("""COMPUTED_VALUE"""),8.742919223E9)</f>
        <v>8742919223</v>
      </c>
      <c r="G30" s="1" t="str">
        <f>IFERROR(__xludf.DUMMYFUNCTION("""COMPUTED_VALUE"""),"Delhi")</f>
        <v>Delhi</v>
      </c>
      <c r="H30" s="1" t="str">
        <f>IFERROR(__xludf.DUMMYFUNCTION("""COMPUTED_VALUE"""),"Govt girl sss school nangoli")</f>
        <v>Govt girl sss school nangoli</v>
      </c>
      <c r="I30" s="1" t="str">
        <f>IFERROR(__xludf.DUMMYFUNCTION("""COMPUTED_VALUE"""),"Yes")</f>
        <v>Yes</v>
      </c>
      <c r="J30" s="1" t="str">
        <f>IFERROR(__xludf.DUMMYFUNCTION("""COMPUTED_VALUE"""),"Dr.poonam Singh ,shugun Agarwal")</f>
        <v>Dr.poonam Singh ,shugun Agarwal</v>
      </c>
      <c r="K30" s="1" t="str">
        <f>IFERROR(__xludf.DUMMYFUNCTION("""COMPUTED_VALUE"""),"5-6 hours")</f>
        <v>5-6 hours</v>
      </c>
      <c r="L30" s="1" t="str">
        <f>IFERROR(__xludf.DUMMYFUNCTION("""COMPUTED_VALUE"""),"Time saved in travelling")</f>
        <v>Time saved in travelling</v>
      </c>
      <c r="M30" s="1" t="str">
        <f>IFERROR(__xludf.DUMMYFUNCTION("""COMPUTED_VALUE"""),"Network related disruptions")</f>
        <v>Network related disruptions</v>
      </c>
      <c r="N30" s="1">
        <f>IFERROR(__xludf.DUMMYFUNCTION("""COMPUTED_VALUE"""),7.0)</f>
        <v>7</v>
      </c>
      <c r="O30" s="1" t="str">
        <f>IFERROR(__xludf.DUMMYFUNCTION("""COMPUTED_VALUE"""),"Offline")</f>
        <v>Offline</v>
      </c>
      <c r="P30" s="1" t="str">
        <f>IFERROR(__xludf.DUMMYFUNCTION("""COMPUTED_VALUE"""),"Satisfactory")</f>
        <v>Satisfactory</v>
      </c>
      <c r="Q30" s="1" t="str">
        <f>IFERROR(__xludf.DUMMYFUNCTION("""COMPUTED_VALUE"""),"No")</f>
        <v>No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IFERROR(__xludf.DUMMYFUNCTION("""COMPUTED_VALUE"""),"Yes")</f>
        <v>Yes</v>
      </c>
      <c r="U30" s="1" t="str">
        <f>IFERROR(__xludf.DUMMYFUNCTION("""COMPUTED_VALUE"""),"Yes")</f>
        <v>Yes</v>
      </c>
      <c r="V30" s="1" t="str">
        <f>IFERROR(__xludf.DUMMYFUNCTION("""COMPUTED_VALUE"""),"Online")</f>
        <v>Online</v>
      </c>
      <c r="W30" s="1" t="str">
        <f>IFERROR(__xludf.DUMMYFUNCTION("""COMPUTED_VALUE"""),"No")</f>
        <v>No</v>
      </c>
      <c r="X30" s="1" t="str">
        <f>IFERROR(__xludf.DUMMYFUNCTION("""COMPUTED_VALUE"""),"No")</f>
        <v>No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IFERROR(__xludf.DUMMYFUNCTION("""COMPUTED_VALUE"""),"Yes")</f>
        <v>Yes</v>
      </c>
      <c r="AB30" s="1" t="str">
        <f>IFERROR(__xludf.DUMMYFUNCTION("""COMPUTED_VALUE"""),"Nahi")</f>
        <v>Nahi</v>
      </c>
      <c r="AC30" s="1" t="str">
        <f>IFERROR(__xludf.DUMMYFUNCTION("""COMPUTED_VALUE"""),"Nahi")</f>
        <v>Nahi</v>
      </c>
      <c r="AD30" s="1" t="str">
        <f>IFERROR(__xludf.DUMMYFUNCTION("""COMPUTED_VALUE"""),"None")</f>
        <v>None</v>
      </c>
      <c r="AE30" s="1" t="str">
        <f>IFERROR(__xludf.DUMMYFUNCTION("""COMPUTED_VALUE"""),"योग करके")</f>
        <v>योग करके</v>
      </c>
      <c r="AF30" s="1" t="str">
        <f>IFERROR(__xludf.DUMMYFUNCTION("""COMPUTED_VALUE"""),"None")</f>
        <v>None</v>
      </c>
      <c r="AG30" s="1" t="str">
        <f>IFERROR(__xludf.DUMMYFUNCTION("""COMPUTED_VALUE"""),"None")</f>
        <v>None</v>
      </c>
      <c r="AH30" s="1" t="str">
        <f>IFERROR(__xludf.DUMMYFUNCTION("""COMPUTED_VALUE"""),"None")</f>
        <v>None</v>
      </c>
      <c r="AI30" s="1" t="str">
        <f>IFERROR(__xludf.DUMMYFUNCTION("""COMPUTED_VALUE"""),"Yes")</f>
        <v>Yes</v>
      </c>
    </row>
    <row r="31">
      <c r="A31" s="2">
        <f>IFERROR(__xludf.DUMMYFUNCTION("""COMPUTED_VALUE"""),44580.527993564814)</f>
        <v>44580.52799</v>
      </c>
      <c r="B31" s="1" t="str">
        <f>IFERROR(__xludf.DUMMYFUNCTION("""COMPUTED_VALUE"""),"shokeenkanishka007@gmail.com")</f>
        <v>shokeenkanishka007@gmail.com</v>
      </c>
      <c r="C31" s="1" t="str">
        <f>IFERROR(__xludf.DUMMYFUNCTION("""COMPUTED_VALUE"""),"Kanishka shokeen")</f>
        <v>Kanishka shokeen</v>
      </c>
      <c r="D31" s="1" t="str">
        <f>IFERROR(__xludf.DUMMYFUNCTION("""COMPUTED_VALUE"""),"B.A. (Hons) Hindi")</f>
        <v>B.A. (Hons) Hindi</v>
      </c>
      <c r="E31" s="1" t="str">
        <f>IFERROR(__xludf.DUMMYFUNCTION("""COMPUTED_VALUE"""),"21/0143")</f>
        <v>21/0143</v>
      </c>
      <c r="F31" s="3">
        <f>IFERROR(__xludf.DUMMYFUNCTION("""COMPUTED_VALUE"""),8.882832007E9)</f>
        <v>8882832007</v>
      </c>
      <c r="G31" s="1" t="str">
        <f>IFERROR(__xludf.DUMMYFUNCTION("""COMPUTED_VALUE"""),"DELHI")</f>
        <v>DELHI</v>
      </c>
      <c r="H31" s="1" t="str">
        <f>IFERROR(__xludf.DUMMYFUNCTION("""COMPUTED_VALUE"""),"Merry International Senior Secondary Public school")</f>
        <v>Merry International Senior Secondary Public school</v>
      </c>
      <c r="I31" s="1" t="str">
        <f>IFERROR(__xludf.DUMMYFUNCTION("""COMPUTED_VALUE"""),"Yes")</f>
        <v>Yes</v>
      </c>
      <c r="J31" s="1" t="str">
        <f>IFERROR(__xludf.DUMMYFUNCTION("""COMPUTED_VALUE"""),"Dr. Vibha Naik , Ms. Superna gupta")</f>
        <v>Dr. Vibha Naik , Ms. Superna gupta</v>
      </c>
      <c r="K31" s="1" t="str">
        <f>IFERROR(__xludf.DUMMYFUNCTION("""COMPUTED_VALUE"""),"5-6 hours")</f>
        <v>5-6 hours</v>
      </c>
      <c r="L31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1" s="1" t="str">
        <f>IFERROR(__xludf.DUMMYFUNCTION("""COMPUTED_VALUE"""),"Lack of physical interaction and personal touch ‘, Facing issues while learning and understanding practical subjects")</f>
        <v>Lack of physical interaction and personal touch ‘, Facing issues while learning and understanding practical subjects</v>
      </c>
      <c r="N31" s="1">
        <f>IFERROR(__xludf.DUMMYFUNCTION("""COMPUTED_VALUE"""),5.0)</f>
        <v>5</v>
      </c>
      <c r="O31" s="1" t="str">
        <f>IFERROR(__xludf.DUMMYFUNCTION("""COMPUTED_VALUE"""),"Blended Learning (both)")</f>
        <v>Blended Learning (both)</v>
      </c>
      <c r="P31" s="1" t="str">
        <f>IFERROR(__xludf.DUMMYFUNCTION("""COMPUTED_VALUE"""),"Compulsion due to pandemic")</f>
        <v>Compulsion due to pandemic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IFERROR(__xludf.DUMMYFUNCTION("""COMPUTED_VALUE"""),"Yes")</f>
        <v>Yes</v>
      </c>
      <c r="U31" s="1" t="str">
        <f>IFERROR(__xludf.DUMMYFUNCTION("""COMPUTED_VALUE"""),"Yes")</f>
        <v>Yes</v>
      </c>
      <c r="V31" s="1" t="str">
        <f>IFERROR(__xludf.DUMMYFUNCTION("""COMPUTED_VALUE"""),"Online")</f>
        <v>Online</v>
      </c>
      <c r="W31" s="1" t="str">
        <f>IFERROR(__xludf.DUMMYFUNCTION("""COMPUTED_VALUE"""),"Yes")</f>
        <v>Yes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 t="str">
        <f>IFERROR(__xludf.DUMMYFUNCTION("""COMPUTED_VALUE"""),"Yes , brain sharping  and mental assessment programs should be conducted")</f>
        <v>Yes , brain sharping  and mental assessment programs should be conducted</v>
      </c>
      <c r="AC31" s="1" t="str">
        <f>IFERROR(__xludf.DUMMYFUNCTION("""COMPUTED_VALUE"""),"Yes ")</f>
        <v>Yes </v>
      </c>
      <c r="AD3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1" s="1" t="str">
        <f>IFERROR(__xludf.DUMMYFUNCTION("""COMPUTED_VALUE"""),"All stress reliever activities like taking rest , morning walks")</f>
        <v>All stress reliever activities like taking rest , morning walks</v>
      </c>
      <c r="AF3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1" s="1" t="str">
        <f>IFERROR(__xludf.DUMMYFUNCTION("""COMPUTED_VALUE"""),"Mild: Symptoms effectively managed at home")</f>
        <v>Mild: Symptoms effectively managed at home</v>
      </c>
      <c r="AH31" s="1" t="str">
        <f>IFERROR(__xludf.DUMMYFUNCTION("""COMPUTED_VALUE"""),"First Dose")</f>
        <v>First Dose</v>
      </c>
      <c r="AI31" s="1" t="str">
        <f>IFERROR(__xludf.DUMMYFUNCTION("""COMPUTED_VALUE"""),"Yes")</f>
        <v>Yes</v>
      </c>
    </row>
    <row r="32">
      <c r="A32" s="2">
        <f>IFERROR(__xludf.DUMMYFUNCTION("""COMPUTED_VALUE"""),44580.52823334491)</f>
        <v>44580.52823</v>
      </c>
      <c r="B32" s="1" t="str">
        <f>IFERROR(__xludf.DUMMYFUNCTION("""COMPUTED_VALUE"""),"meghasharma5963779@gmail.com")</f>
        <v>meghasharma5963779@gmail.com</v>
      </c>
      <c r="C32" s="1" t="str">
        <f>IFERROR(__xludf.DUMMYFUNCTION("""COMPUTED_VALUE"""),"Megha sharma")</f>
        <v>Megha sharma</v>
      </c>
      <c r="D32" s="1" t="str">
        <f>IFERROR(__xludf.DUMMYFUNCTION("""COMPUTED_VALUE"""),"B.A. (Hons) Hindi")</f>
        <v>B.A. (Hons) Hindi</v>
      </c>
      <c r="E32" s="1" t="str">
        <f>IFERROR(__xludf.DUMMYFUNCTION("""COMPUTED_VALUE"""),"21/0172")</f>
        <v>21/0172</v>
      </c>
      <c r="F32" s="3">
        <f>IFERROR(__xludf.DUMMYFUNCTION("""COMPUTED_VALUE"""),8.287893324E9)</f>
        <v>8287893324</v>
      </c>
      <c r="G32" s="1" t="str">
        <f>IFERROR(__xludf.DUMMYFUNCTION("""COMPUTED_VALUE"""),"Haryana")</f>
        <v>Haryana</v>
      </c>
      <c r="H32" s="1" t="str">
        <f>IFERROR(__xludf.DUMMYFUNCTION("""COMPUTED_VALUE"""),"Aggarwal girl senior secondary school")</f>
        <v>Aggarwal girl senior secondary school</v>
      </c>
      <c r="I32" s="1" t="str">
        <f>IFERROR(__xludf.DUMMYFUNCTION("""COMPUTED_VALUE"""),"Yes")</f>
        <v>Yes</v>
      </c>
      <c r="J32" s="1" t="str">
        <f>IFERROR(__xludf.DUMMYFUNCTION("""COMPUTED_VALUE"""),"Dr. Poonam Singh, Dr. Shagun agarwal")</f>
        <v>Dr. Poonam Singh, Dr. Shagun agarwal</v>
      </c>
      <c r="K32" s="1" t="str">
        <f>IFERROR(__xludf.DUMMYFUNCTION("""COMPUTED_VALUE"""),"More than 6 hours")</f>
        <v>More than 6 hours</v>
      </c>
      <c r="L32" s="1" t="str">
        <f>IFERROR(__xludf.DUMMYFUNCTION("""COMPUTED_VALUE"""),"Other")</f>
        <v>Other</v>
      </c>
      <c r="M32" s="1" t="str">
        <f>IFERROR(__xludf.DUMMYFUNCTION("""COMPUTED_VALUE"""),"Network related disruptions")</f>
        <v>Network related disruptions</v>
      </c>
      <c r="N32" s="1">
        <f>IFERROR(__xludf.DUMMYFUNCTION("""COMPUTED_VALUE"""),8.0)</f>
        <v>8</v>
      </c>
      <c r="O32" s="1" t="str">
        <f>IFERROR(__xludf.DUMMYFUNCTION("""COMPUTED_VALUE"""),"Offline")</f>
        <v>Offline</v>
      </c>
      <c r="P32" s="1" t="str">
        <f>IFERROR(__xludf.DUMMYFUNCTION("""COMPUTED_VALUE"""),"Compulsion due to pandemic")</f>
        <v>Compulsion due to pandemic</v>
      </c>
      <c r="Q32" s="1" t="str">
        <f>IFERROR(__xludf.DUMMYFUNCTION("""COMPUTED_VALUE"""),"Yes")</f>
        <v>Yes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IFERROR(__xludf.DUMMYFUNCTION("""COMPUTED_VALUE"""),"Yes")</f>
        <v>Yes</v>
      </c>
      <c r="U32" s="1" t="str">
        <f>IFERROR(__xludf.DUMMYFUNCTION("""COMPUTED_VALUE"""),"Yes")</f>
        <v>Yes</v>
      </c>
      <c r="V32" s="1" t="str">
        <f>IFERROR(__xludf.DUMMYFUNCTION("""COMPUTED_VALUE"""),"Offline")</f>
        <v>Offline</v>
      </c>
      <c r="W32" s="1" t="str">
        <f>IFERROR(__xludf.DUMMYFUNCTION("""COMPUTED_VALUE"""),"No")</f>
        <v>No</v>
      </c>
      <c r="X32" s="1" t="str">
        <f>IFERROR(__xludf.DUMMYFUNCTION("""COMPUTED_VALUE"""),"Yes")</f>
        <v>Yes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IFERROR(__xludf.DUMMYFUNCTION("""COMPUTED_VALUE"""),"Yes")</f>
        <v>Yes</v>
      </c>
      <c r="AB32" s="1" t="str">
        <f>IFERROR(__xludf.DUMMYFUNCTION("""COMPUTED_VALUE"""),"No ")</f>
        <v>No </v>
      </c>
      <c r="AC32" s="1" t="str">
        <f>IFERROR(__xludf.DUMMYFUNCTION("""COMPUTED_VALUE"""),"Yes  because its very beneficial for our future")</f>
        <v>Yes  because its very beneficial for our future</v>
      </c>
      <c r="AD32" s="1" t="str">
        <f>IFERROR(__xludf.DUMMYFUNCTION("""COMPUTED_VALUE"""),"None")</f>
        <v>None</v>
      </c>
      <c r="AE32" s="1" t="str">
        <f>IFERROR(__xludf.DUMMYFUNCTION("""COMPUTED_VALUE"""),"Mind divert karna in some other work")</f>
        <v>Mind divert karna in some other work</v>
      </c>
      <c r="AF32" s="1" t="str">
        <f>IFERROR(__xludf.DUMMYFUNCTION("""COMPUTED_VALUE"""),"None")</f>
        <v>None</v>
      </c>
      <c r="AG32" s="1" t="str">
        <f>IFERROR(__xludf.DUMMYFUNCTION("""COMPUTED_VALUE"""),"None")</f>
        <v>None</v>
      </c>
      <c r="AH32" s="1" t="str">
        <f>IFERROR(__xludf.DUMMYFUNCTION("""COMPUTED_VALUE"""),"Second Dose")</f>
        <v>Second Dose</v>
      </c>
      <c r="AI32" s="1" t="str">
        <f>IFERROR(__xludf.DUMMYFUNCTION("""COMPUTED_VALUE"""),"Yes")</f>
        <v>Yes</v>
      </c>
    </row>
    <row r="33">
      <c r="A33" s="2">
        <f>IFERROR(__xludf.DUMMYFUNCTION("""COMPUTED_VALUE"""),44580.52825614584)</f>
        <v>44580.52826</v>
      </c>
      <c r="B33" s="1" t="str">
        <f>IFERROR(__xludf.DUMMYFUNCTION("""COMPUTED_VALUE"""),"shivamshorya755@gmail.com")</f>
        <v>shivamshorya755@gmail.com</v>
      </c>
      <c r="C33" s="1" t="str">
        <f>IFERROR(__xludf.DUMMYFUNCTION("""COMPUTED_VALUE"""),"Kashish")</f>
        <v>Kashish</v>
      </c>
      <c r="D33" s="1" t="str">
        <f>IFERROR(__xludf.DUMMYFUNCTION("""COMPUTED_VALUE"""),"B.A. (Hons) Hindi")</f>
        <v>B.A. (Hons) Hindi</v>
      </c>
      <c r="E33" s="1" t="str">
        <f>IFERROR(__xludf.DUMMYFUNCTION("""COMPUTED_VALUE"""),"1528")</f>
        <v>1528</v>
      </c>
      <c r="F33" s="3">
        <f>IFERROR(__xludf.DUMMYFUNCTION("""COMPUTED_VALUE"""),9.999097444E9)</f>
        <v>9999097444</v>
      </c>
      <c r="G33" s="1" t="str">
        <f>IFERROR(__xludf.DUMMYFUNCTION("""COMPUTED_VALUE"""),"Delhi")</f>
        <v>Delhi</v>
      </c>
      <c r="H33" s="1" t="str">
        <f>IFERROR(__xludf.DUMMYFUNCTION("""COMPUTED_VALUE"""),"S.k.v Ramesh Nagar New Delhi 110015")</f>
        <v>S.k.v Ramesh Nagar New Delhi 110015</v>
      </c>
      <c r="I33" s="1" t="str">
        <f>IFERROR(__xludf.DUMMYFUNCTION("""COMPUTED_VALUE"""),"Yes")</f>
        <v>Yes</v>
      </c>
      <c r="J33" s="1" t="str">
        <f>IFERROR(__xludf.DUMMYFUNCTION("""COMPUTED_VALUE"""),"Poonam  singhmam,Dr.shagun Agarwal mam")</f>
        <v>Poonam  singhmam,Dr.shagun Agarwal mam</v>
      </c>
      <c r="K33" s="1" t="str">
        <f>IFERROR(__xludf.DUMMYFUNCTION("""COMPUTED_VALUE"""),"5-6 hours")</f>
        <v>5-6 hours</v>
      </c>
      <c r="L33" s="1" t="str">
        <f>IFERROR(__xludf.DUMMYFUNCTION("""COMPUTED_VALUE"""),"Other")</f>
        <v>Other</v>
      </c>
      <c r="M33" s="1" t="str">
        <f>IFERROR(__xludf.DUMMYFUNCTION("""COMPUTED_VALUE"""),"Network related disruptions")</f>
        <v>Network related disruptions</v>
      </c>
      <c r="N33" s="1">
        <f>IFERROR(__xludf.DUMMYFUNCTION("""COMPUTED_VALUE"""),9.0)</f>
        <v>9</v>
      </c>
      <c r="O33" s="1" t="str">
        <f>IFERROR(__xludf.DUMMYFUNCTION("""COMPUTED_VALUE"""),"Offline")</f>
        <v>Offline</v>
      </c>
      <c r="P33" s="1" t="str">
        <f>IFERROR(__xludf.DUMMYFUNCTION("""COMPUTED_VALUE"""),"Satisfactory")</f>
        <v>Satisfactory</v>
      </c>
      <c r="Q33" s="1" t="str">
        <f>IFERROR(__xludf.DUMMYFUNCTION("""COMPUTED_VALUE"""),"Yes")</f>
        <v>Yes</v>
      </c>
      <c r="R33" s="1" t="str">
        <f>IFERROR(__xludf.DUMMYFUNCTION("""COMPUTED_VALUE"""),"Yes")</f>
        <v>Yes</v>
      </c>
      <c r="S33" s="1"/>
      <c r="T33" s="1" t="str">
        <f>IFERROR(__xludf.DUMMYFUNCTION("""COMPUTED_VALUE"""),"No")</f>
        <v>No</v>
      </c>
      <c r="U33" s="1" t="str">
        <f>IFERROR(__xludf.DUMMYFUNCTION("""COMPUTED_VALUE"""),"Yes")</f>
        <v>Yes</v>
      </c>
      <c r="V33" s="1" t="str">
        <f>IFERROR(__xludf.DUMMYFUNCTION("""COMPUTED_VALUE"""),"Online")</f>
        <v>Online</v>
      </c>
      <c r="W33" s="1" t="str">
        <f>IFERROR(__xludf.DUMMYFUNCTION("""COMPUTED_VALUE"""),"No")</f>
        <v>No</v>
      </c>
      <c r="X33" s="1" t="str">
        <f>IFERROR(__xludf.DUMMYFUNCTION("""COMPUTED_VALUE"""),"Yes")</f>
        <v>Yes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IFERROR(__xludf.DUMMYFUNCTION("""COMPUTED_VALUE"""),"Yes")</f>
        <v>Yes</v>
      </c>
      <c r="AB33" s="1" t="str">
        <f>IFERROR(__xludf.DUMMYFUNCTION("""COMPUTED_VALUE"""),"No")</f>
        <v>No</v>
      </c>
      <c r="AC33" s="1" t="str">
        <f>IFERROR(__xludf.DUMMYFUNCTION("""COMPUTED_VALUE"""),"Yes, Because counseling is a write way to Conway our through")</f>
        <v>Yes, Because counseling is a write way to Conway our through</v>
      </c>
      <c r="AD33" s="1" t="str">
        <f>IFERROR(__xludf.DUMMYFUNCTION("""COMPUTED_VALUE"""),"None")</f>
        <v>None</v>
      </c>
      <c r="AE33" s="1" t="str">
        <f>IFERROR(__xludf.DUMMYFUNCTION("""COMPUTED_VALUE"""),"Listen bhaghat geeta")</f>
        <v>Listen bhaghat geeta</v>
      </c>
      <c r="AF33" s="1" t="str">
        <f>IFERROR(__xludf.DUMMYFUNCTION("""COMPUTED_VALUE"""),"None")</f>
        <v>None</v>
      </c>
      <c r="AG33" s="1" t="str">
        <f>IFERROR(__xludf.DUMMYFUNCTION("""COMPUTED_VALUE"""),"None")</f>
        <v>None</v>
      </c>
      <c r="AH33" s="1" t="str">
        <f>IFERROR(__xludf.DUMMYFUNCTION("""COMPUTED_VALUE"""),"First Dose")</f>
        <v>First Dose</v>
      </c>
      <c r="AI33" s="1" t="str">
        <f>IFERROR(__xludf.DUMMYFUNCTION("""COMPUTED_VALUE"""),"Yes")</f>
        <v>Yes</v>
      </c>
    </row>
    <row r="34">
      <c r="A34" s="2">
        <f>IFERROR(__xludf.DUMMYFUNCTION("""COMPUTED_VALUE"""),44580.52867652778)</f>
        <v>44580.52868</v>
      </c>
      <c r="B34" s="1" t="str">
        <f>IFERROR(__xludf.DUMMYFUNCTION("""COMPUTED_VALUE"""),"janhvijaiswal16@gmail.com")</f>
        <v>janhvijaiswal16@gmail.com</v>
      </c>
      <c r="C34" s="1" t="str">
        <f>IFERROR(__xludf.DUMMYFUNCTION("""COMPUTED_VALUE"""),"Janhvi Jaiswal")</f>
        <v>Janhvi Jaiswal</v>
      </c>
      <c r="D34" s="1" t="str">
        <f>IFERROR(__xludf.DUMMYFUNCTION("""COMPUTED_VALUE"""),"B.A. (Hons) Hindi")</f>
        <v>B.A. (Hons) Hindi</v>
      </c>
      <c r="E34" s="1" t="str">
        <f>IFERROR(__xludf.DUMMYFUNCTION("""COMPUTED_VALUE"""),"21/0921")</f>
        <v>21/0921</v>
      </c>
      <c r="F34" s="3">
        <f>IFERROR(__xludf.DUMMYFUNCTION("""COMPUTED_VALUE"""),9.540044206E9)</f>
        <v>9540044206</v>
      </c>
      <c r="G34" s="1" t="str">
        <f>IFERROR(__xludf.DUMMYFUNCTION("""COMPUTED_VALUE"""),"Delhi")</f>
        <v>Delhi</v>
      </c>
      <c r="H34" s="1" t="str">
        <f>IFERROR(__xludf.DUMMYFUNCTION("""COMPUTED_VALUE"""),"Mata Sukhdevi Public School")</f>
        <v>Mata Sukhdevi Public School</v>
      </c>
      <c r="I34" s="1" t="str">
        <f>IFERROR(__xludf.DUMMYFUNCTION("""COMPUTED_VALUE"""),"Yes")</f>
        <v>Yes</v>
      </c>
      <c r="J34" s="1" t="str">
        <f>IFERROR(__xludf.DUMMYFUNCTION("""COMPUTED_VALUE"""),"Dr.Poonam Singh, Dr.Shagun Agarwal")</f>
        <v>Dr.Poonam Singh, Dr.Shagun Agarwal</v>
      </c>
      <c r="K34" s="1" t="str">
        <f>IFERROR(__xludf.DUMMYFUNCTION("""COMPUTED_VALUE"""),"5-6 hours")</f>
        <v>5-6 hours</v>
      </c>
      <c r="L34" s="1" t="str">
        <f>IFERROR(__xludf.DUMMYFUNCTION("""COMPUTED_VALUE"""),"Other")</f>
        <v>Other</v>
      </c>
      <c r="M34" s="1" t="str">
        <f>IFERROR(__xludf.DUMMYFUNCTION("""COMPUTED_VALUE"""),"Network related disruptions")</f>
        <v>Network related disruptions</v>
      </c>
      <c r="N34" s="1">
        <f>IFERROR(__xludf.DUMMYFUNCTION("""COMPUTED_VALUE"""),1.0)</f>
        <v>1</v>
      </c>
      <c r="O34" s="1" t="str">
        <f>IFERROR(__xludf.DUMMYFUNCTION("""COMPUTED_VALUE"""),"Offline")</f>
        <v>Offline</v>
      </c>
      <c r="P34" s="1" t="str">
        <f>IFERROR(__xludf.DUMMYFUNCTION("""COMPUTED_VALUE"""),"Compulsion due to pandemic")</f>
        <v>Compulsion due to pandemic</v>
      </c>
      <c r="Q34" s="1" t="str">
        <f>IFERROR(__xludf.DUMMYFUNCTION("""COMPUTED_VALUE"""),"Yes")</f>
        <v>Yes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IFERROR(__xludf.DUMMYFUNCTION("""COMPUTED_VALUE"""),"Yes")</f>
        <v>Yes</v>
      </c>
      <c r="U34" s="1" t="str">
        <f>IFERROR(__xludf.DUMMYFUNCTION("""COMPUTED_VALUE"""),"Yes")</f>
        <v>Yes</v>
      </c>
      <c r="V34" s="1" t="str">
        <f>IFERROR(__xludf.DUMMYFUNCTION("""COMPUTED_VALUE"""),"Online")</f>
        <v>Online</v>
      </c>
      <c r="W34" s="1" t="str">
        <f>IFERROR(__xludf.DUMMYFUNCTION("""COMPUTED_VALUE"""),"Yes")</f>
        <v>Yes</v>
      </c>
      <c r="X34" s="1" t="str">
        <f>IFERROR(__xludf.DUMMYFUNCTION("""COMPUTED_VALUE"""),"Yes")</f>
        <v>Yes</v>
      </c>
      <c r="Y34" s="1" t="str">
        <f>IFERROR(__xludf.DUMMYFUNCTION("""COMPUTED_VALUE"""),"Yes")</f>
        <v>Yes</v>
      </c>
      <c r="Z34" s="1" t="str">
        <f>IFERROR(__xludf.DUMMYFUNCTION("""COMPUTED_VALUE"""),"Yes")</f>
        <v>Yes</v>
      </c>
      <c r="AA34" s="1" t="str">
        <f>IFERROR(__xludf.DUMMYFUNCTION("""COMPUTED_VALUE"""),"No")</f>
        <v>No</v>
      </c>
      <c r="AB34" s="1" t="str">
        <f>IFERROR(__xludf.DUMMYFUNCTION("""COMPUTED_VALUE"""),"Not yet.")</f>
        <v>Not yet.</v>
      </c>
      <c r="AC34" s="1" t="str">
        <f>IFERROR(__xludf.DUMMYFUNCTION("""COMPUTED_VALUE"""),"Yess Mam, beacuse i am very confused.")</f>
        <v>Yess Mam, beacuse i am very confused.</v>
      </c>
      <c r="AD3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4" s="1" t="str">
        <f>IFERROR(__xludf.DUMMYFUNCTION("""COMPUTED_VALUE"""),"I prefer exercise,yoga")</f>
        <v>I prefer exercise,yoga</v>
      </c>
      <c r="AF3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4" s="1" t="str">
        <f>IFERROR(__xludf.DUMMYFUNCTION("""COMPUTED_VALUE"""),"None")</f>
        <v>None</v>
      </c>
      <c r="AH34" s="1" t="str">
        <f>IFERROR(__xludf.DUMMYFUNCTION("""COMPUTED_VALUE"""),"Second Dose")</f>
        <v>Second Dose</v>
      </c>
      <c r="AI34" s="1" t="str">
        <f>IFERROR(__xludf.DUMMYFUNCTION("""COMPUTED_VALUE"""),"No")</f>
        <v>No</v>
      </c>
    </row>
    <row r="35">
      <c r="A35" s="2">
        <f>IFERROR(__xludf.DUMMYFUNCTION("""COMPUTED_VALUE"""),44580.52892884259)</f>
        <v>44580.52893</v>
      </c>
      <c r="B35" s="1" t="str">
        <f>IFERROR(__xludf.DUMMYFUNCTION("""COMPUTED_VALUE"""),"divyadh2519@gmail.com")</f>
        <v>divyadh2519@gmail.com</v>
      </c>
      <c r="C35" s="1" t="str">
        <f>IFERROR(__xludf.DUMMYFUNCTION("""COMPUTED_VALUE"""),"Divya")</f>
        <v>Divya</v>
      </c>
      <c r="D35" s="1" t="str">
        <f>IFERROR(__xludf.DUMMYFUNCTION("""COMPUTED_VALUE"""),"B.A. (Hons) Hindi")</f>
        <v>B.A. (Hons) Hindi</v>
      </c>
      <c r="E35" s="1" t="str">
        <f>IFERROR(__xludf.DUMMYFUNCTION("""COMPUTED_VALUE"""),"21/0173")</f>
        <v>21/0173</v>
      </c>
      <c r="F35" s="3">
        <f>IFERROR(__xludf.DUMMYFUNCTION("""COMPUTED_VALUE"""),8.851770528E9)</f>
        <v>8851770528</v>
      </c>
      <c r="G35" s="1" t="str">
        <f>IFERROR(__xludf.DUMMYFUNCTION("""COMPUTED_VALUE"""),"Pehladpur Bangar")</f>
        <v>Pehladpur Bangar</v>
      </c>
      <c r="H35" s="1" t="str">
        <f>IFERROR(__xludf.DUMMYFUNCTION("""COMPUTED_VALUE"""),"Sarvodaya Kanya vidyalaya Pehladpur Bangar")</f>
        <v>Sarvodaya Kanya vidyalaya Pehladpur Bangar</v>
      </c>
      <c r="I35" s="1" t="str">
        <f>IFERROR(__xludf.DUMMYFUNCTION("""COMPUTED_VALUE"""),"Yes")</f>
        <v>Yes</v>
      </c>
      <c r="J35" s="1" t="str">
        <f>IFERROR(__xludf.DUMMYFUNCTION("""COMPUTED_VALUE"""),"Dr poonam singh and Dr shagun Agarwal")</f>
        <v>Dr poonam singh and Dr shagun Agarwal</v>
      </c>
      <c r="K35" s="1" t="str">
        <f>IFERROR(__xludf.DUMMYFUNCTION("""COMPUTED_VALUE"""),"More than 6 hours")</f>
        <v>More than 6 hours</v>
      </c>
      <c r="L3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5" s="1">
        <f>IFERROR(__xludf.DUMMYFUNCTION("""COMPUTED_VALUE"""),5.0)</f>
        <v>5</v>
      </c>
      <c r="O35" s="1" t="str">
        <f>IFERROR(__xludf.DUMMYFUNCTION("""COMPUTED_VALUE"""),"Offline")</f>
        <v>Offline</v>
      </c>
      <c r="P35" s="1" t="str">
        <f>IFERROR(__xludf.DUMMYFUNCTION("""COMPUTED_VALUE"""),"Compulsion due to pandemic")</f>
        <v>Compulsion due to pandemic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IFERROR(__xludf.DUMMYFUNCTION("""COMPUTED_VALUE"""),"Yes")</f>
        <v>Yes</v>
      </c>
      <c r="T35" s="1" t="str">
        <f>IFERROR(__xludf.DUMMYFUNCTION("""COMPUTED_VALUE"""),"No")</f>
        <v>No</v>
      </c>
      <c r="U35" s="1" t="str">
        <f>IFERROR(__xludf.DUMMYFUNCTION("""COMPUTED_VALUE"""),"Yes")</f>
        <v>Yes</v>
      </c>
      <c r="V35" s="1" t="str">
        <f>IFERROR(__xludf.DUMMYFUNCTION("""COMPUTED_VALUE"""),"Online")</f>
        <v>Online</v>
      </c>
      <c r="W35" s="1" t="str">
        <f>IFERROR(__xludf.DUMMYFUNCTION("""COMPUTED_VALUE"""),"No")</f>
        <v>No</v>
      </c>
      <c r="X35" s="1" t="str">
        <f>IFERROR(__xludf.DUMMYFUNCTION("""COMPUTED_VALUE"""),"No")</f>
        <v>No</v>
      </c>
      <c r="Y35" s="1" t="str">
        <f>IFERROR(__xludf.DUMMYFUNCTION("""COMPUTED_VALUE"""),"Yes")</f>
        <v>Yes</v>
      </c>
      <c r="Z35" s="1" t="str">
        <f>IFERROR(__xludf.DUMMYFUNCTION("""COMPUTED_VALUE"""),"Yes")</f>
        <v>Yes</v>
      </c>
      <c r="AA35" s="1" t="str">
        <f>IFERROR(__xludf.DUMMYFUNCTION("""COMPUTED_VALUE"""),"Yes")</f>
        <v>Yes</v>
      </c>
      <c r="AB35" s="1" t="str">
        <f>IFERROR(__xludf.DUMMYFUNCTION("""COMPUTED_VALUE"""),"No")</f>
        <v>No</v>
      </c>
      <c r="AC35" s="1" t="str">
        <f>IFERROR(__xludf.DUMMYFUNCTION("""COMPUTED_VALUE"""),"Yes")</f>
        <v>Yes</v>
      </c>
      <c r="AD35" s="1" t="str">
        <f>IFERROR(__xludf.DUMMYFUNCTION("""COMPUTED_VALUE"""),"None")</f>
        <v>None</v>
      </c>
      <c r="AE35" s="1" t="str">
        <f>IFERROR(__xludf.DUMMYFUNCTION("""COMPUTED_VALUE"""),"Gardening, painting, sleeping")</f>
        <v>Gardening, painting, sleeping</v>
      </c>
      <c r="AF35" s="1" t="str">
        <f>IFERROR(__xludf.DUMMYFUNCTION("""COMPUTED_VALUE"""),"None")</f>
        <v>None</v>
      </c>
      <c r="AG35" s="1" t="str">
        <f>IFERROR(__xludf.DUMMYFUNCTION("""COMPUTED_VALUE"""),"None")</f>
        <v>None</v>
      </c>
      <c r="AH35" s="1" t="str">
        <f>IFERROR(__xludf.DUMMYFUNCTION("""COMPUTED_VALUE"""),"Second Dose")</f>
        <v>Second Dose</v>
      </c>
      <c r="AI35" s="1" t="str">
        <f>IFERROR(__xludf.DUMMYFUNCTION("""COMPUTED_VALUE"""),"Yes")</f>
        <v>Yes</v>
      </c>
    </row>
    <row r="36">
      <c r="A36" s="2">
        <f>IFERROR(__xludf.DUMMYFUNCTION("""COMPUTED_VALUE"""),44580.52897280092)</f>
        <v>44580.52897</v>
      </c>
      <c r="B36" s="1" t="str">
        <f>IFERROR(__xludf.DUMMYFUNCTION("""COMPUTED_VALUE"""),"Vanshikav468@gmail.com")</f>
        <v>Vanshikav468@gmail.com</v>
      </c>
      <c r="C36" s="1" t="str">
        <f>IFERROR(__xludf.DUMMYFUNCTION("""COMPUTED_VALUE"""),"Vanshika")</f>
        <v>Vanshika</v>
      </c>
      <c r="D36" s="1" t="str">
        <f>IFERROR(__xludf.DUMMYFUNCTION("""COMPUTED_VALUE"""),"B.A. (Hons) Hindi")</f>
        <v>B.A. (Hons) Hindi</v>
      </c>
      <c r="E36" s="1" t="str">
        <f>IFERROR(__xludf.DUMMYFUNCTION("""COMPUTED_VALUE"""),"21/1129")</f>
        <v>21/1129</v>
      </c>
      <c r="F36" s="3">
        <f>IFERROR(__xludf.DUMMYFUNCTION("""COMPUTED_VALUE"""),9.560458243E9)</f>
        <v>9560458243</v>
      </c>
      <c r="G36" s="1" t="str">
        <f>IFERROR(__xludf.DUMMYFUNCTION("""COMPUTED_VALUE"""),"North West Delhi")</f>
        <v>North West Delhi</v>
      </c>
      <c r="H36" s="1" t="str">
        <f>IFERROR(__xludf.DUMMYFUNCTION("""COMPUTED_VALUE"""),"GOVT. GIRLS SEN.SEC SCHOOL NO. 1 SHAKURPUR")</f>
        <v>GOVT. GIRLS SEN.SEC SCHOOL NO. 1 SHAKURPUR</v>
      </c>
      <c r="I36" s="1" t="str">
        <f>IFERROR(__xludf.DUMMYFUNCTION("""COMPUTED_VALUE"""),"Yes")</f>
        <v>Yes</v>
      </c>
      <c r="J36" s="1" t="str">
        <f>IFERROR(__xludf.DUMMYFUNCTION("""COMPUTED_VALUE"""),"Dr. Poonam singh mam and Dr. shagun aggarwal mam")</f>
        <v>Dr. Poonam singh mam and Dr. shagun aggarwal mam</v>
      </c>
      <c r="K36" s="1" t="str">
        <f>IFERROR(__xludf.DUMMYFUNCTION("""COMPUTED_VALUE"""),"5-6 hours")</f>
        <v>5-6 hours</v>
      </c>
      <c r="L36" s="1" t="str">
        <f>IFERROR(__xludf.DUMMYFUNCTION("""COMPUTED_VALUE"""),"Convenience to outstation students")</f>
        <v>Convenience to outstation students</v>
      </c>
      <c r="M36" s="1" t="str">
        <f>IFERROR(__xludf.DUMMYFUNCTION("""COMPUTED_VALUE"""),"Lack of physical interaction and personal touch ‘")</f>
        <v>Lack of physical interaction and personal touch ‘</v>
      </c>
      <c r="N36" s="1">
        <f>IFERROR(__xludf.DUMMYFUNCTION("""COMPUTED_VALUE"""),6.0)</f>
        <v>6</v>
      </c>
      <c r="O36" s="1" t="str">
        <f>IFERROR(__xludf.DUMMYFUNCTION("""COMPUTED_VALUE"""),"Blended Learning (both)")</f>
        <v>Blended Learning (both)</v>
      </c>
      <c r="P36" s="1" t="str">
        <f>IFERROR(__xludf.DUMMYFUNCTION("""COMPUTED_VALUE"""),"Compulsion due to pandemic")</f>
        <v>Compulsion due to pandemic</v>
      </c>
      <c r="Q36" s="1" t="str">
        <f>IFERROR(__xludf.DUMMYFUNCTION("""COMPUTED_VALUE"""),"No")</f>
        <v>No</v>
      </c>
      <c r="R36" s="1" t="str">
        <f>IFERROR(__xludf.DUMMYFUNCTION("""COMPUTED_VALUE"""),"Yes")</f>
        <v>Yes</v>
      </c>
      <c r="S36" s="1" t="str">
        <f>IFERROR(__xludf.DUMMYFUNCTION("""COMPUTED_VALUE"""),"Yes")</f>
        <v>Yes</v>
      </c>
      <c r="T36" s="1" t="str">
        <f>IFERROR(__xludf.DUMMYFUNCTION("""COMPUTED_VALUE"""),"Yes")</f>
        <v>Yes</v>
      </c>
      <c r="U36" s="1" t="str">
        <f>IFERROR(__xludf.DUMMYFUNCTION("""COMPUTED_VALUE"""),"Yes")</f>
        <v>Yes</v>
      </c>
      <c r="V36" s="1" t="str">
        <f>IFERROR(__xludf.DUMMYFUNCTION("""COMPUTED_VALUE"""),"Online")</f>
        <v>Online</v>
      </c>
      <c r="W36" s="1" t="str">
        <f>IFERROR(__xludf.DUMMYFUNCTION("""COMPUTED_VALUE"""),"No")</f>
        <v>No</v>
      </c>
      <c r="X36" s="1" t="str">
        <f>IFERROR(__xludf.DUMMYFUNCTION("""COMPUTED_VALUE"""),"Yes")</f>
        <v>Yes</v>
      </c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IFERROR(__xludf.DUMMYFUNCTION("""COMPUTED_VALUE"""),"Yes")</f>
        <v>Yes</v>
      </c>
      <c r="AB36" s="1" t="str">
        <f>IFERROR(__xludf.DUMMYFUNCTION("""COMPUTED_VALUE"""),"Not yet. ")</f>
        <v>Not yet. </v>
      </c>
      <c r="AC36" s="1" t="str">
        <f>IFERROR(__xludf.DUMMYFUNCTION("""COMPUTED_VALUE"""),"Yes, ")</f>
        <v>Yes, </v>
      </c>
      <c r="AD3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6" s="1" t="str">
        <f>IFERROR(__xludf.DUMMYFUNCTION("""COMPUTED_VALUE""")," According to me, I listen to songs and chant as meditation to relieve stress.")</f>
        <v> According to me, I listen to songs and chant as meditation to relieve stress.</v>
      </c>
      <c r="AF36" s="1" t="str">
        <f>IFERROR(__xludf.DUMMYFUNCTION("""COMPUTED_VALUE"""),"None")</f>
        <v>None</v>
      </c>
      <c r="AG36" s="1" t="str">
        <f>IFERROR(__xludf.DUMMYFUNCTION("""COMPUTED_VALUE"""),"None")</f>
        <v>None</v>
      </c>
      <c r="AH36" s="1" t="str">
        <f>IFERROR(__xludf.DUMMYFUNCTION("""COMPUTED_VALUE"""),"Second Dose")</f>
        <v>Second Dose</v>
      </c>
      <c r="AI36" s="1" t="str">
        <f>IFERROR(__xludf.DUMMYFUNCTION("""COMPUTED_VALUE"""),"Yes")</f>
        <v>Yes</v>
      </c>
    </row>
    <row r="37">
      <c r="A37" s="2">
        <f>IFERROR(__xludf.DUMMYFUNCTION("""COMPUTED_VALUE"""),44580.53013309028)</f>
        <v>44580.53013</v>
      </c>
      <c r="B37" s="1" t="str">
        <f>IFERROR(__xludf.DUMMYFUNCTION("""COMPUTED_VALUE"""),"mahi926447@gmail.com")</f>
        <v>mahi926447@gmail.com</v>
      </c>
      <c r="C37" s="1" t="str">
        <f>IFERROR(__xludf.DUMMYFUNCTION("""COMPUTED_VALUE"""),"Mamta")</f>
        <v>Mamta</v>
      </c>
      <c r="D37" s="1" t="str">
        <f>IFERROR(__xludf.DUMMYFUNCTION("""COMPUTED_VALUE"""),"B.A. (Hons) Hindi")</f>
        <v>B.A. (Hons) Hindi</v>
      </c>
      <c r="E37" s="1" t="str">
        <f>IFERROR(__xludf.DUMMYFUNCTION("""COMPUTED_VALUE"""),"21/0144")</f>
        <v>21/0144</v>
      </c>
      <c r="F37" s="3">
        <f>IFERROR(__xludf.DUMMYFUNCTION("""COMPUTED_VALUE"""),8.588954459E9)</f>
        <v>8588954459</v>
      </c>
      <c r="G37" s="1" t="str">
        <f>IFERROR(__xludf.DUMMYFUNCTION("""COMPUTED_VALUE"""),"Uttar Pradesh")</f>
        <v>Uttar Pradesh</v>
      </c>
      <c r="H37" s="1" t="str">
        <f>IFERROR(__xludf.DUMMYFUNCTION("""COMPUTED_VALUE"""),"SKV pehladpur Delhi 110042")</f>
        <v>SKV pehladpur Delhi 110042</v>
      </c>
      <c r="I37" s="1" t="str">
        <f>IFERROR(__xludf.DUMMYFUNCTION("""COMPUTED_VALUE"""),"Yes")</f>
        <v>Yes</v>
      </c>
      <c r="J37" s="1" t="str">
        <f>IFERROR(__xludf.DUMMYFUNCTION("""COMPUTED_VALUE"""),"Vibha Naik and Superna Gupta")</f>
        <v>Vibha Naik and Superna Gupta</v>
      </c>
      <c r="K37" s="1" t="str">
        <f>IFERROR(__xludf.DUMMYFUNCTION("""COMPUTED_VALUE"""),"5-6 hours")</f>
        <v>5-6 hours</v>
      </c>
      <c r="L37" s="1" t="str">
        <f>IFERROR(__xludf.DUMMYFUNCTION("""COMPUTED_VALUE"""),"Time saved in travelling, Convenience to outstation students")</f>
        <v>Time saved in travelling, Convenience to outstation students</v>
      </c>
      <c r="M37" s="1" t="str">
        <f>IFERROR(__xludf.DUMMYFUNCTION("""COMPUTED_VALUE"""),"Students are sometimes less involved/engaged (leave the class in between)")</f>
        <v>Students are sometimes less involved/engaged (leave the class in between)</v>
      </c>
      <c r="N37" s="1">
        <f>IFERROR(__xludf.DUMMYFUNCTION("""COMPUTED_VALUE"""),7.0)</f>
        <v>7</v>
      </c>
      <c r="O37" s="1" t="str">
        <f>IFERROR(__xludf.DUMMYFUNCTION("""COMPUTED_VALUE"""),"Offline")</f>
        <v>Offline</v>
      </c>
      <c r="P37" s="1" t="str">
        <f>IFERROR(__xludf.DUMMYFUNCTION("""COMPUTED_VALUE"""),"Compulsion due to pandemic")</f>
        <v>Compulsion due to pandemic</v>
      </c>
      <c r="Q37" s="1" t="str">
        <f>IFERROR(__xludf.DUMMYFUNCTION("""COMPUTED_VALUE"""),"Yes")</f>
        <v>Yes</v>
      </c>
      <c r="R37" s="1" t="str">
        <f>IFERROR(__xludf.DUMMYFUNCTION("""COMPUTED_VALUE"""),"Yes")</f>
        <v>Yes</v>
      </c>
      <c r="S37" s="1" t="str">
        <f>IFERROR(__xludf.DUMMYFUNCTION("""COMPUTED_VALUE"""),"Yes")</f>
        <v>Yes</v>
      </c>
      <c r="T37" s="1" t="str">
        <f>IFERROR(__xludf.DUMMYFUNCTION("""COMPUTED_VALUE"""),"Yes")</f>
        <v>Yes</v>
      </c>
      <c r="U37" s="1" t="str">
        <f>IFERROR(__xludf.DUMMYFUNCTION("""COMPUTED_VALUE"""),"Yes")</f>
        <v>Yes</v>
      </c>
      <c r="V37" s="1" t="str">
        <f>IFERROR(__xludf.DUMMYFUNCTION("""COMPUTED_VALUE"""),"Offline")</f>
        <v>Offline</v>
      </c>
      <c r="W37" s="1" t="str">
        <f>IFERROR(__xludf.DUMMYFUNCTION("""COMPUTED_VALUE"""),"No")</f>
        <v>No</v>
      </c>
      <c r="X37" s="1" t="str">
        <f>IFERROR(__xludf.DUMMYFUNCTION("""COMPUTED_VALUE"""),"Yes")</f>
        <v>Yes</v>
      </c>
      <c r="Y37" s="1" t="str">
        <f>IFERROR(__xludf.DUMMYFUNCTION("""COMPUTED_VALUE"""),"Yes")</f>
        <v>Yes</v>
      </c>
      <c r="Z37" s="1" t="str">
        <f>IFERROR(__xludf.DUMMYFUNCTION("""COMPUTED_VALUE"""),"Yes")</f>
        <v>Yes</v>
      </c>
      <c r="AA37" s="1" t="str">
        <f>IFERROR(__xludf.DUMMYFUNCTION("""COMPUTED_VALUE"""),"Yes")</f>
        <v>Yes</v>
      </c>
      <c r="AB37" s="1" t="str">
        <f>IFERROR(__xludf.DUMMYFUNCTION("""COMPUTED_VALUE"""),"Yes English speaking skills")</f>
        <v>Yes English speaking skills</v>
      </c>
      <c r="AC37" s="1" t="str">
        <f>IFERROR(__xludf.DUMMYFUNCTION("""COMPUTED_VALUE"""),"No")</f>
        <v>No</v>
      </c>
      <c r="AD3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7" s="1" t="str">
        <f>IFERROR(__xludf.DUMMYFUNCTION("""COMPUTED_VALUE"""),"Yes ")</f>
        <v>Yes </v>
      </c>
      <c r="AF3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7" s="1" t="str">
        <f>IFERROR(__xludf.DUMMYFUNCTION("""COMPUTED_VALUE"""),"None")</f>
        <v>None</v>
      </c>
      <c r="AH37" s="1" t="str">
        <f>IFERROR(__xludf.DUMMYFUNCTION("""COMPUTED_VALUE"""),"Second Dose")</f>
        <v>Second Dose</v>
      </c>
      <c r="AI37" s="1" t="str">
        <f>IFERROR(__xludf.DUMMYFUNCTION("""COMPUTED_VALUE"""),"Yes")</f>
        <v>Yes</v>
      </c>
    </row>
    <row r="38">
      <c r="A38" s="2">
        <f>IFERROR(__xludf.DUMMYFUNCTION("""COMPUTED_VALUE"""),44580.53022505787)</f>
        <v>44580.53023</v>
      </c>
      <c r="B38" s="1" t="str">
        <f>IFERROR(__xludf.DUMMYFUNCTION("""COMPUTED_VALUE"""),"kushwahamanisha010120@gmail.com")</f>
        <v>kushwahamanisha010120@gmail.com</v>
      </c>
      <c r="C38" s="1" t="str">
        <f>IFERROR(__xludf.DUMMYFUNCTION("""COMPUTED_VALUE"""),"Maneesha kushwaha")</f>
        <v>Maneesha kushwaha</v>
      </c>
      <c r="D38" s="1" t="str">
        <f>IFERROR(__xludf.DUMMYFUNCTION("""COMPUTED_VALUE"""),"B.A. (Hons) Hindi")</f>
        <v>B.A. (Hons) Hindi</v>
      </c>
      <c r="E38" s="1" t="str">
        <f>IFERROR(__xludf.DUMMYFUNCTION("""COMPUTED_VALUE"""),"21/0724")</f>
        <v>21/0724</v>
      </c>
      <c r="F38" s="3">
        <f>IFERROR(__xludf.DUMMYFUNCTION("""COMPUTED_VALUE"""),9.818958201E9)</f>
        <v>9818958201</v>
      </c>
      <c r="G38" s="1" t="str">
        <f>IFERROR(__xludf.DUMMYFUNCTION("""COMPUTED_VALUE"""),"New Delhi")</f>
        <v>New Delhi</v>
      </c>
      <c r="H38" s="1" t="str">
        <f>IFERROR(__xludf.DUMMYFUNCTION("""COMPUTED_VALUE"""),"12th class")</f>
        <v>12th class</v>
      </c>
      <c r="I38" s="1" t="str">
        <f>IFERROR(__xludf.DUMMYFUNCTION("""COMPUTED_VALUE"""),"Yes")</f>
        <v>Yes</v>
      </c>
      <c r="J38" s="1" t="str">
        <f>IFERROR(__xludf.DUMMYFUNCTION("""COMPUTED_VALUE"""),"Dr. Poonam Singh Dr. Shagun ")</f>
        <v>Dr. Poonam Singh Dr. Shagun </v>
      </c>
      <c r="K38" s="1" t="str">
        <f>IFERROR(__xludf.DUMMYFUNCTION("""COMPUTED_VALUE"""),"5-6 hours")</f>
        <v>5-6 hours</v>
      </c>
      <c r="L38" s="1"/>
      <c r="M38" s="1"/>
      <c r="N38" s="1"/>
      <c r="O38" s="1"/>
      <c r="P38" s="1"/>
      <c r="Q38" s="1"/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IFERROR(__xludf.DUMMYFUNCTION("""COMPUTED_VALUE"""),"Yes")</f>
        <v>Yes</v>
      </c>
      <c r="U38" s="1" t="str">
        <f>IFERROR(__xludf.DUMMYFUNCTION("""COMPUTED_VALUE"""),"Yes")</f>
        <v>Yes</v>
      </c>
      <c r="V38" s="1" t="str">
        <f>IFERROR(__xludf.DUMMYFUNCTION("""COMPUTED_VALUE"""),"Online")</f>
        <v>Online</v>
      </c>
      <c r="W38" s="1" t="str">
        <f>IFERROR(__xludf.DUMMYFUNCTION("""COMPUTED_VALUE"""),"No")</f>
        <v>No</v>
      </c>
      <c r="X38" s="1" t="str">
        <f>IFERROR(__xludf.DUMMYFUNCTION("""COMPUTED_VALUE"""),"Yes")</f>
        <v>Yes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/>
      <c r="AC38" s="1"/>
      <c r="AD38" s="1" t="str">
        <f>IFERROR(__xludf.DUMMYFUNCTION("""COMPUTED_VALUE"""),"None")</f>
        <v>None</v>
      </c>
      <c r="AE38" s="1"/>
      <c r="AF3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8" s="1" t="str">
        <f>IFERROR(__xludf.DUMMYFUNCTION("""COMPUTED_VALUE"""),"None")</f>
        <v>None</v>
      </c>
      <c r="AH38" s="1" t="str">
        <f>IFERROR(__xludf.DUMMYFUNCTION("""COMPUTED_VALUE"""),"First Dose")</f>
        <v>First Dose</v>
      </c>
      <c r="AI38" s="1" t="str">
        <f>IFERROR(__xludf.DUMMYFUNCTION("""COMPUTED_VALUE"""),"Yes")</f>
        <v>Yes</v>
      </c>
    </row>
    <row r="39">
      <c r="A39" s="2">
        <f>IFERROR(__xludf.DUMMYFUNCTION("""COMPUTED_VALUE"""),44580.53043314815)</f>
        <v>44580.53043</v>
      </c>
      <c r="B39" s="1" t="str">
        <f>IFERROR(__xludf.DUMMYFUNCTION("""COMPUTED_VALUE"""),"bk9696365@gmail.com")</f>
        <v>bk9696365@gmail.com</v>
      </c>
      <c r="C39" s="1" t="str">
        <f>IFERROR(__xludf.DUMMYFUNCTION("""COMPUTED_VALUE"""),"Babita")</f>
        <v>Babita</v>
      </c>
      <c r="D39" s="1" t="str">
        <f>IFERROR(__xludf.DUMMYFUNCTION("""COMPUTED_VALUE"""),"B.A. (Hons) Hindi")</f>
        <v>B.A. (Hons) Hindi</v>
      </c>
      <c r="E39" s="1" t="str">
        <f>IFERROR(__xludf.DUMMYFUNCTION("""COMPUTED_VALUE"""),"21/0171")</f>
        <v>21/0171</v>
      </c>
      <c r="F39" s="3">
        <f>IFERROR(__xludf.DUMMYFUNCTION("""COMPUTED_VALUE"""),9.718540235E9)</f>
        <v>9718540235</v>
      </c>
      <c r="G39" s="1" t="str">
        <f>IFERROR(__xludf.DUMMYFUNCTION("""COMPUTED_VALUE"""),"Delhi")</f>
        <v>Delhi</v>
      </c>
      <c r="H39" s="1" t="str">
        <f>IFERROR(__xludf.DUMMYFUNCTION("""COMPUTED_VALUE"""),"GSKV Nangloi Delhi 41")</f>
        <v>GSKV Nangloi Delhi 41</v>
      </c>
      <c r="I39" s="1" t="str">
        <f>IFERROR(__xludf.DUMMYFUNCTION("""COMPUTED_VALUE"""),"Yes")</f>
        <v>Yes</v>
      </c>
      <c r="J39" s="1" t="str">
        <f>IFERROR(__xludf.DUMMYFUNCTION("""COMPUTED_VALUE"""),"Dr. Punam Singh and Dr. Shagun Agarwal")</f>
        <v>Dr. Punam Singh and Dr. Shagun Agarwal</v>
      </c>
      <c r="K39" s="1" t="str">
        <f>IFERROR(__xludf.DUMMYFUNCTION("""COMPUTED_VALUE"""),"5-6 hours")</f>
        <v>5-6 hours</v>
      </c>
      <c r="L39" s="1" t="str">
        <f>IFERROR(__xludf.DUMMYFUNCTION("""COMPUTED_VALUE"""),"Time saved in travelling, Other")</f>
        <v>Time saved in travelling, Other</v>
      </c>
      <c r="M39" s="1" t="str">
        <f>IFERROR(__xludf.DUMMYFUNCTION("""COMPUTED_VALUE"""),"Network related disruptions, Lack of physical interaction and personal touch ‘, Phone not available all time ")</f>
        <v>Network related disruptions, Lack of physical interaction and personal touch ‘, Phone not available all time </v>
      </c>
      <c r="N39" s="1">
        <f>IFERROR(__xludf.DUMMYFUNCTION("""COMPUTED_VALUE"""),3.0)</f>
        <v>3</v>
      </c>
      <c r="O39" s="1" t="str">
        <f>IFERROR(__xludf.DUMMYFUNCTION("""COMPUTED_VALUE"""),"Offline")</f>
        <v>Offline</v>
      </c>
      <c r="P39" s="1" t="str">
        <f>IFERROR(__xludf.DUMMYFUNCTION("""COMPUTED_VALUE"""),"Not Satisfactory")</f>
        <v>Not Satisfactory</v>
      </c>
      <c r="Q39" s="1" t="str">
        <f>IFERROR(__xludf.DUMMYFUNCTION("""COMPUTED_VALUE"""),"No")</f>
        <v>No</v>
      </c>
      <c r="R39" s="1" t="str">
        <f>IFERROR(__xludf.DUMMYFUNCTION("""COMPUTED_VALUE"""),"Yes")</f>
        <v>Yes</v>
      </c>
      <c r="S39" s="1" t="str">
        <f>IFERROR(__xludf.DUMMYFUNCTION("""COMPUTED_VALUE"""),"Yes")</f>
        <v>Yes</v>
      </c>
      <c r="T39" s="1" t="str">
        <f>IFERROR(__xludf.DUMMYFUNCTION("""COMPUTED_VALUE"""),"Yes")</f>
        <v>Yes</v>
      </c>
      <c r="U39" s="1" t="str">
        <f>IFERROR(__xludf.DUMMYFUNCTION("""COMPUTED_VALUE"""),"Yes")</f>
        <v>Yes</v>
      </c>
      <c r="V39" s="1" t="str">
        <f>IFERROR(__xludf.DUMMYFUNCTION("""COMPUTED_VALUE"""),"Offline")</f>
        <v>Offline</v>
      </c>
      <c r="W39" s="1" t="str">
        <f>IFERROR(__xludf.DUMMYFUNCTION("""COMPUTED_VALUE"""),"No")</f>
        <v>No</v>
      </c>
      <c r="X39" s="1" t="str">
        <f>IFERROR(__xludf.DUMMYFUNCTION("""COMPUTED_VALUE"""),"Yes")</f>
        <v>Yes</v>
      </c>
      <c r="Y39" s="1" t="str">
        <f>IFERROR(__xludf.DUMMYFUNCTION("""COMPUTED_VALUE"""),"Yes")</f>
        <v>Yes</v>
      </c>
      <c r="Z39" s="1" t="str">
        <f>IFERROR(__xludf.DUMMYFUNCTION("""COMPUTED_VALUE"""),"Yes")</f>
        <v>Yes</v>
      </c>
      <c r="AA39" s="1" t="str">
        <f>IFERROR(__xludf.DUMMYFUNCTION("""COMPUTED_VALUE"""),"No")</f>
        <v>No</v>
      </c>
      <c r="AB39" s="1" t="str">
        <f>IFERROR(__xludf.DUMMYFUNCTION("""COMPUTED_VALUE"""),"No")</f>
        <v>No</v>
      </c>
      <c r="AC39" s="1" t="str">
        <f>IFERROR(__xludf.DUMMYFUNCTION("""COMPUTED_VALUE"""),"Yes for career guidance")</f>
        <v>Yes for career guidance</v>
      </c>
      <c r="AD39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9" s="1" t="str">
        <f>IFERROR(__xludf.DUMMYFUNCTION("""COMPUTED_VALUE"""),"Introspection  and  listen music, dance...etc...")</f>
        <v>Introspection  and  listen music, dance...etc...</v>
      </c>
      <c r="AF39" s="1" t="str">
        <f>IFERROR(__xludf.DUMMYFUNCTION("""COMPUTED_VALUE"""),"None")</f>
        <v>None</v>
      </c>
      <c r="AG39" s="1" t="str">
        <f>IFERROR(__xludf.DUMMYFUNCTION("""COMPUTED_VALUE"""),"None")</f>
        <v>None</v>
      </c>
      <c r="AH39" s="1" t="str">
        <f>IFERROR(__xludf.DUMMYFUNCTION("""COMPUTED_VALUE"""),"None")</f>
        <v>None</v>
      </c>
      <c r="AI39" s="1" t="str">
        <f>IFERROR(__xludf.DUMMYFUNCTION("""COMPUTED_VALUE"""),"Yes")</f>
        <v>Yes</v>
      </c>
    </row>
    <row r="40">
      <c r="A40" s="2">
        <f>IFERROR(__xludf.DUMMYFUNCTION("""COMPUTED_VALUE"""),44580.53157049768)</f>
        <v>44580.53157</v>
      </c>
      <c r="B40" s="1" t="str">
        <f>IFERROR(__xludf.DUMMYFUNCTION("""COMPUTED_VALUE"""),"neetugautam161@gmail.com")</f>
        <v>neetugautam161@gmail.com</v>
      </c>
      <c r="C40" s="1" t="str">
        <f>IFERROR(__xludf.DUMMYFUNCTION("""COMPUTED_VALUE"""),"Neetu")</f>
        <v>Neetu</v>
      </c>
      <c r="D40" s="1" t="str">
        <f>IFERROR(__xludf.DUMMYFUNCTION("""COMPUTED_VALUE"""),"B.A. (Hons) Hindi")</f>
        <v>B.A. (Hons) Hindi</v>
      </c>
      <c r="E40" s="1" t="str">
        <f>IFERROR(__xludf.DUMMYFUNCTION("""COMPUTED_VALUE"""),"21/0721")</f>
        <v>21/0721</v>
      </c>
      <c r="F40" s="3">
        <f>IFERROR(__xludf.DUMMYFUNCTION("""COMPUTED_VALUE"""),9.267950016E9)</f>
        <v>9267950016</v>
      </c>
      <c r="G40" s="1" t="str">
        <f>IFERROR(__xludf.DUMMYFUNCTION("""COMPUTED_VALUE"""),"Delhi ")</f>
        <v>Delhi </v>
      </c>
      <c r="H40" s="1" t="str">
        <f>IFERROR(__xludf.DUMMYFUNCTION("""COMPUTED_VALUE"""),"JEEVAN PUBLIC SCHOOL ")</f>
        <v>JEEVAN PUBLIC SCHOOL </v>
      </c>
      <c r="I40" s="1" t="str">
        <f>IFERROR(__xludf.DUMMYFUNCTION("""COMPUTED_VALUE"""),"Yes")</f>
        <v>Yes</v>
      </c>
      <c r="J40" s="1" t="str">
        <f>IFERROR(__xludf.DUMMYFUNCTION("""COMPUTED_VALUE"""),"DR ")</f>
        <v>DR </v>
      </c>
      <c r="K40" s="1" t="str">
        <f>IFERROR(__xludf.DUMMYFUNCTION("""COMPUTED_VALUE"""),"5-6 hours")</f>
        <v>5-6 hours</v>
      </c>
      <c r="L4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40" s="1" t="str">
        <f>IFERROR(__xludf.DUMMYFUNCTION("""COMPUTED_VALUE"""),"Network related disruptions")</f>
        <v>Network related disruptions</v>
      </c>
      <c r="N40" s="1">
        <f>IFERROR(__xludf.DUMMYFUNCTION("""COMPUTED_VALUE"""),8.0)</f>
        <v>8</v>
      </c>
      <c r="O40" s="1" t="str">
        <f>IFERROR(__xludf.DUMMYFUNCTION("""COMPUTED_VALUE"""),"Online")</f>
        <v>Online</v>
      </c>
      <c r="P40" s="1" t="str">
        <f>IFERROR(__xludf.DUMMYFUNCTION("""COMPUTED_VALUE"""),"Compulsion due to pandemic")</f>
        <v>Compulsion due to pandemic</v>
      </c>
      <c r="Q40" s="1" t="str">
        <f>IFERROR(__xludf.DUMMYFUNCTION("""COMPUTED_VALUE"""),"No")</f>
        <v>No</v>
      </c>
      <c r="R40" s="1" t="str">
        <f>IFERROR(__xludf.DUMMYFUNCTION("""COMPUTED_VALUE"""),"Yes")</f>
        <v>Yes</v>
      </c>
      <c r="S40" s="1" t="str">
        <f>IFERROR(__xludf.DUMMYFUNCTION("""COMPUTED_VALUE"""),"Yes")</f>
        <v>Yes</v>
      </c>
      <c r="T40" s="1" t="str">
        <f>IFERROR(__xludf.DUMMYFUNCTION("""COMPUTED_VALUE"""),"No")</f>
        <v>No</v>
      </c>
      <c r="U40" s="1" t="str">
        <f>IFERROR(__xludf.DUMMYFUNCTION("""COMPUTED_VALUE"""),"No")</f>
        <v>No</v>
      </c>
      <c r="V40" s="1" t="str">
        <f>IFERROR(__xludf.DUMMYFUNCTION("""COMPUTED_VALUE"""),"Online")</f>
        <v>Online</v>
      </c>
      <c r="W40" s="1" t="str">
        <f>IFERROR(__xludf.DUMMYFUNCTION("""COMPUTED_VALUE"""),"No")</f>
        <v>No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IFERROR(__xludf.DUMMYFUNCTION("""COMPUTED_VALUE"""),"Yes")</f>
        <v>Yes</v>
      </c>
      <c r="AB40" s="1" t="str">
        <f>IFERROR(__xludf.DUMMYFUNCTION("""COMPUTED_VALUE"""),"No ")</f>
        <v>No </v>
      </c>
      <c r="AC40" s="1" t="str">
        <f>IFERROR(__xludf.DUMMYFUNCTION("""COMPUTED_VALUE"""),"Yes ")</f>
        <v>Yes </v>
      </c>
      <c r="AD40" s="1" t="str">
        <f>IFERROR(__xludf.DUMMYFUNCTION("""COMPUTED_VALUE"""),"None")</f>
        <v>None</v>
      </c>
      <c r="AE40" s="1" t="str">
        <f>IFERROR(__xludf.DUMMYFUNCTION("""COMPUTED_VALUE"""),"Listening Music ")</f>
        <v>Listening Music </v>
      </c>
      <c r="AF40" s="1" t="str">
        <f>IFERROR(__xludf.DUMMYFUNCTION("""COMPUTED_VALUE"""),"None")</f>
        <v>None</v>
      </c>
      <c r="AG40" s="1" t="str">
        <f>IFERROR(__xludf.DUMMYFUNCTION("""COMPUTED_VALUE"""),"None")</f>
        <v>None</v>
      </c>
      <c r="AH40" s="1" t="str">
        <f>IFERROR(__xludf.DUMMYFUNCTION("""COMPUTED_VALUE"""),"Second Dose")</f>
        <v>Second Dose</v>
      </c>
      <c r="AI40" s="1" t="str">
        <f>IFERROR(__xludf.DUMMYFUNCTION("""COMPUTED_VALUE"""),"Yes")</f>
        <v>Yes</v>
      </c>
    </row>
    <row r="41">
      <c r="A41" s="2">
        <f>IFERROR(__xludf.DUMMYFUNCTION("""COMPUTED_VALUE"""),44580.532053831026)</f>
        <v>44580.53205</v>
      </c>
      <c r="B41" s="1" t="str">
        <f>IFERROR(__xludf.DUMMYFUNCTION("""COMPUTED_VALUE"""),"shubhlax9871@gmail.com")</f>
        <v>shubhlax9871@gmail.com</v>
      </c>
      <c r="C41" s="1" t="str">
        <f>IFERROR(__xludf.DUMMYFUNCTION("""COMPUTED_VALUE"""),"Shubh laxmi")</f>
        <v>Shubh laxmi</v>
      </c>
      <c r="D41" s="1" t="str">
        <f>IFERROR(__xludf.DUMMYFUNCTION("""COMPUTED_VALUE"""),"B.A. (Hons) Hindi")</f>
        <v>B.A. (Hons) Hindi</v>
      </c>
      <c r="E41" s="1" t="str">
        <f>IFERROR(__xludf.DUMMYFUNCTION("""COMPUTED_VALUE"""),"162")</f>
        <v>162</v>
      </c>
      <c r="F41" s="3">
        <f>IFERROR(__xludf.DUMMYFUNCTION("""COMPUTED_VALUE"""),9.818913745E9)</f>
        <v>9818913745</v>
      </c>
      <c r="G41" s="1" t="str">
        <f>IFERROR(__xludf.DUMMYFUNCTION("""COMPUTED_VALUE"""),"New delhi")</f>
        <v>New delhi</v>
      </c>
      <c r="H41" s="1" t="str">
        <f>IFERROR(__xludf.DUMMYFUNCTION("""COMPUTED_VALUE"""),"Girls govt.sen.sec.school NO.1")</f>
        <v>Girls govt.sen.sec.school NO.1</v>
      </c>
      <c r="I41" s="1" t="str">
        <f>IFERROR(__xludf.DUMMYFUNCTION("""COMPUTED_VALUE"""),"Yes")</f>
        <v>Yes</v>
      </c>
      <c r="J41" s="1" t="str">
        <f>IFERROR(__xludf.DUMMYFUNCTION("""COMPUTED_VALUE"""),"Ms.superna gupta and vibha nayak Joshi")</f>
        <v>Ms.superna gupta and vibha nayak Joshi</v>
      </c>
      <c r="K41" s="1" t="str">
        <f>IFERROR(__xludf.DUMMYFUNCTION("""COMPUTED_VALUE"""),"5-6 hours")</f>
        <v>5-6 hours</v>
      </c>
      <c r="L41" s="1" t="str">
        <f>IFERROR(__xludf.DUMMYFUNCTION("""COMPUTED_VALUE"""),"Convenience to outstation students")</f>
        <v>Convenience to outstation students</v>
      </c>
      <c r="M41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41" s="1">
        <f>IFERROR(__xludf.DUMMYFUNCTION("""COMPUTED_VALUE"""),2.0)</f>
        <v>2</v>
      </c>
      <c r="O41" s="1" t="str">
        <f>IFERROR(__xludf.DUMMYFUNCTION("""COMPUTED_VALUE"""),"Blended Learning (both)")</f>
        <v>Blended Learning (both)</v>
      </c>
      <c r="P41" s="1" t="str">
        <f>IFERROR(__xludf.DUMMYFUNCTION("""COMPUTED_VALUE"""),"Compulsion due to pandemic")</f>
        <v>Compulsion due to pandemic</v>
      </c>
      <c r="Q41" s="1" t="str">
        <f>IFERROR(__xludf.DUMMYFUNCTION("""COMPUTED_VALUE"""),"Yes")</f>
        <v>Yes</v>
      </c>
      <c r="R41" s="1" t="str">
        <f>IFERROR(__xludf.DUMMYFUNCTION("""COMPUTED_VALUE"""),"Yes")</f>
        <v>Yes</v>
      </c>
      <c r="S41" s="1" t="str">
        <f>IFERROR(__xludf.DUMMYFUNCTION("""COMPUTED_VALUE"""),"Yes")</f>
        <v>Yes</v>
      </c>
      <c r="T41" s="1" t="str">
        <f>IFERROR(__xludf.DUMMYFUNCTION("""COMPUTED_VALUE"""),"No")</f>
        <v>No</v>
      </c>
      <c r="U41" s="1" t="str">
        <f>IFERROR(__xludf.DUMMYFUNCTION("""COMPUTED_VALUE"""),"Yes")</f>
        <v>Yes</v>
      </c>
      <c r="V41" s="1" t="str">
        <f>IFERROR(__xludf.DUMMYFUNCTION("""COMPUTED_VALUE"""),"Online")</f>
        <v>Online</v>
      </c>
      <c r="W41" s="1" t="str">
        <f>IFERROR(__xludf.DUMMYFUNCTION("""COMPUTED_VALUE"""),"No")</f>
        <v>No</v>
      </c>
      <c r="X41" s="1" t="str">
        <f>IFERROR(__xludf.DUMMYFUNCTION("""COMPUTED_VALUE"""),"Yes")</f>
        <v>Yes</v>
      </c>
      <c r="Y41" s="1" t="str">
        <f>IFERROR(__xludf.DUMMYFUNCTION("""COMPUTED_VALUE"""),"Yes")</f>
        <v>Yes</v>
      </c>
      <c r="Z41" s="1" t="str">
        <f>IFERROR(__xludf.DUMMYFUNCTION("""COMPUTED_VALUE"""),"Yes")</f>
        <v>Yes</v>
      </c>
      <c r="AA41" s="1" t="str">
        <f>IFERROR(__xludf.DUMMYFUNCTION("""COMPUTED_VALUE"""),"Yes")</f>
        <v>Yes</v>
      </c>
      <c r="AB41" s="1" t="str">
        <f>IFERROR(__xludf.DUMMYFUNCTION("""COMPUTED_VALUE"""),"Yes")</f>
        <v>Yes</v>
      </c>
      <c r="AC41" s="1" t="str">
        <f>IFERROR(__xludf.DUMMYFUNCTION("""COMPUTED_VALUE"""),"Yes...I need career counseling and it should be from my course")</f>
        <v>Yes...I need career counseling and it should be from my course</v>
      </c>
      <c r="AD41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41" s="1" t="str">
        <f>IFERROR(__xludf.DUMMYFUNCTION("""COMPUTED_VALUE"""),"Disscus my parents and family and friends..and I feel very good.")</f>
        <v>Disscus my parents and family and friends..and I feel very good.</v>
      </c>
      <c r="AF4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1" s="1" t="str">
        <f>IFERROR(__xludf.DUMMYFUNCTION("""COMPUTED_VALUE"""),"None")</f>
        <v>None</v>
      </c>
      <c r="AH41" s="1" t="str">
        <f>IFERROR(__xludf.DUMMYFUNCTION("""COMPUTED_VALUE"""),"None")</f>
        <v>None</v>
      </c>
      <c r="AI41" s="1" t="str">
        <f>IFERROR(__xludf.DUMMYFUNCTION("""COMPUTED_VALUE"""),"No")</f>
        <v>No</v>
      </c>
    </row>
    <row r="42">
      <c r="A42" s="2">
        <f>IFERROR(__xludf.DUMMYFUNCTION("""COMPUTED_VALUE"""),44580.533287858794)</f>
        <v>44580.53329</v>
      </c>
      <c r="B42" s="1" t="str">
        <f>IFERROR(__xludf.DUMMYFUNCTION("""COMPUTED_VALUE"""),"jangratannu650@gmail.com")</f>
        <v>jangratannu650@gmail.com</v>
      </c>
      <c r="C42" s="1" t="str">
        <f>IFERROR(__xludf.DUMMYFUNCTION("""COMPUTED_VALUE"""),"Tannu")</f>
        <v>Tannu</v>
      </c>
      <c r="D42" s="1" t="str">
        <f>IFERROR(__xludf.DUMMYFUNCTION("""COMPUTED_VALUE"""),"B.A. (Hons) Hindi")</f>
        <v>B.A. (Hons) Hindi</v>
      </c>
      <c r="E42" s="1" t="str">
        <f>IFERROR(__xludf.DUMMYFUNCTION("""COMPUTED_VALUE"""),"21/1130")</f>
        <v>21/1130</v>
      </c>
      <c r="F42" s="3">
        <f>IFERROR(__xludf.DUMMYFUNCTION("""COMPUTED_VALUE"""),8.708201923E9)</f>
        <v>8708201923</v>
      </c>
      <c r="G42" s="1" t="str">
        <f>IFERROR(__xludf.DUMMYFUNCTION("""COMPUTED_VALUE"""),"Haryana ")</f>
        <v>Haryana </v>
      </c>
      <c r="H42" s="1" t="str">
        <f>IFERROR(__xludf.DUMMYFUNCTION("""COMPUTED_VALUE"""),"Govt girls sr. Sec. School (bahadurgarh)")</f>
        <v>Govt girls sr. Sec. School (bahadurgarh)</v>
      </c>
      <c r="I42" s="1" t="str">
        <f>IFERROR(__xludf.DUMMYFUNCTION("""COMPUTED_VALUE"""),"Yes")</f>
        <v>Yes</v>
      </c>
      <c r="J42" s="1" t="str">
        <f>IFERROR(__xludf.DUMMYFUNCTION("""COMPUTED_VALUE"""),"Dr. Poonam Singh , Dr. Shagun Agarwal")</f>
        <v>Dr. Poonam Singh , Dr. Shagun Agarwal</v>
      </c>
      <c r="K42" s="1" t="str">
        <f>IFERROR(__xludf.DUMMYFUNCTION("""COMPUTED_VALUE"""),"5-6 hours")</f>
        <v>5-6 hours</v>
      </c>
      <c r="L42" s="1"/>
      <c r="M42" s="1" t="str">
        <f>IFERROR(__xludf.DUMMYFUNCTION("""COMPUTED_VALUE"""),"Network related disruptions")</f>
        <v>Network related disruptions</v>
      </c>
      <c r="N42" s="1">
        <f>IFERROR(__xludf.DUMMYFUNCTION("""COMPUTED_VALUE"""),7.0)</f>
        <v>7</v>
      </c>
      <c r="O42" s="1" t="str">
        <f>IFERROR(__xludf.DUMMYFUNCTION("""COMPUTED_VALUE"""),"Offline")</f>
        <v>Offline</v>
      </c>
      <c r="P42" s="1" t="str">
        <f>IFERROR(__xludf.DUMMYFUNCTION("""COMPUTED_VALUE"""),"Compulsion due to pandemic")</f>
        <v>Compulsion due to pandemic</v>
      </c>
      <c r="Q42" s="1" t="str">
        <f>IFERROR(__xludf.DUMMYFUNCTION("""COMPUTED_VALUE"""),"Yes")</f>
        <v>Yes</v>
      </c>
      <c r="R42" s="1" t="str">
        <f>IFERROR(__xludf.DUMMYFUNCTION("""COMPUTED_VALUE"""),"Yes")</f>
        <v>Yes</v>
      </c>
      <c r="S42" s="1" t="str">
        <f>IFERROR(__xludf.DUMMYFUNCTION("""COMPUTED_VALUE"""),"Yes")</f>
        <v>Yes</v>
      </c>
      <c r="T42" s="1" t="str">
        <f>IFERROR(__xludf.DUMMYFUNCTION("""COMPUTED_VALUE"""),"Yes")</f>
        <v>Yes</v>
      </c>
      <c r="U42" s="1" t="str">
        <f>IFERROR(__xludf.DUMMYFUNCTION("""COMPUTED_VALUE"""),"Yes")</f>
        <v>Yes</v>
      </c>
      <c r="V42" s="1" t="str">
        <f>IFERROR(__xludf.DUMMYFUNCTION("""COMPUTED_VALUE"""),"Offline")</f>
        <v>Offline</v>
      </c>
      <c r="W42" s="1" t="str">
        <f>IFERROR(__xludf.DUMMYFUNCTION("""COMPUTED_VALUE"""),"No")</f>
        <v>No</v>
      </c>
      <c r="X42" s="1" t="str">
        <f>IFERROR(__xludf.DUMMYFUNCTION("""COMPUTED_VALUE"""),"Yes")</f>
        <v>Yes</v>
      </c>
      <c r="Y42" s="1" t="str">
        <f>IFERROR(__xludf.DUMMYFUNCTION("""COMPUTED_VALUE"""),"Yes")</f>
        <v>Yes</v>
      </c>
      <c r="Z42" s="1" t="str">
        <f>IFERROR(__xludf.DUMMYFUNCTION("""COMPUTED_VALUE"""),"Yes")</f>
        <v>Yes</v>
      </c>
      <c r="AA42" s="1" t="str">
        <f>IFERROR(__xludf.DUMMYFUNCTION("""COMPUTED_VALUE"""),"Yes")</f>
        <v>Yes</v>
      </c>
      <c r="AB42" s="1" t="str">
        <f>IFERROR(__xludf.DUMMYFUNCTION("""COMPUTED_VALUE"""),"No ")</f>
        <v>No </v>
      </c>
      <c r="AC42" s="1"/>
      <c r="AD42" s="1" t="str">
        <f>IFERROR(__xludf.DUMMYFUNCTION("""COMPUTED_VALUE"""),"None")</f>
        <v>None</v>
      </c>
      <c r="AE42" s="1"/>
      <c r="AF42" s="1" t="str">
        <f>IFERROR(__xludf.DUMMYFUNCTION("""COMPUTED_VALUE"""),"None")</f>
        <v>None</v>
      </c>
      <c r="AG42" s="1" t="str">
        <f>IFERROR(__xludf.DUMMYFUNCTION("""COMPUTED_VALUE"""),"None")</f>
        <v>None</v>
      </c>
      <c r="AH42" s="1" t="str">
        <f>IFERROR(__xludf.DUMMYFUNCTION("""COMPUTED_VALUE"""),"Second Dose")</f>
        <v>Second Dose</v>
      </c>
      <c r="AI42" s="1" t="str">
        <f>IFERROR(__xludf.DUMMYFUNCTION("""COMPUTED_VALUE"""),"Yes")</f>
        <v>Yes</v>
      </c>
    </row>
    <row r="43">
      <c r="A43" s="2">
        <f>IFERROR(__xludf.DUMMYFUNCTION("""COMPUTED_VALUE"""),44580.53413753472)</f>
        <v>44580.53414</v>
      </c>
      <c r="B43" s="1" t="str">
        <f>IFERROR(__xludf.DUMMYFUNCTION("""COMPUTED_VALUE"""),"reefatpraween15@gmail.com")</f>
        <v>reefatpraween15@gmail.com</v>
      </c>
      <c r="C43" s="1" t="str">
        <f>IFERROR(__xludf.DUMMYFUNCTION("""COMPUTED_VALUE"""),"Reefat praween")</f>
        <v>Reefat praween</v>
      </c>
      <c r="D43" s="1" t="str">
        <f>IFERROR(__xludf.DUMMYFUNCTION("""COMPUTED_VALUE"""),"B.A. (Hons) Hindi")</f>
        <v>B.A. (Hons) Hindi</v>
      </c>
      <c r="E43" s="1" t="str">
        <f>IFERROR(__xludf.DUMMYFUNCTION("""COMPUTED_VALUE"""),"Spm college")</f>
        <v>Spm college</v>
      </c>
      <c r="F43" s="3">
        <f>IFERROR(__xludf.DUMMYFUNCTION("""COMPUTED_VALUE"""),9.470447637E9)</f>
        <v>9470447637</v>
      </c>
      <c r="G43" s="1" t="str">
        <f>IFERROR(__xludf.DUMMYFUNCTION("""COMPUTED_VALUE"""),"  Muzaffarpur ( Bihar)")</f>
        <v>  Muzaffarpur ( Bihar)</v>
      </c>
      <c r="H43" s="1" t="str">
        <f>IFERROR(__xludf.DUMMYFUNCTION("""COMPUTED_VALUE"""),"RMS college muzaffarpur Bihar")</f>
        <v>RMS college muzaffarpur Bihar</v>
      </c>
      <c r="I43" s="1" t="str">
        <f>IFERROR(__xludf.DUMMYFUNCTION("""COMPUTED_VALUE"""),"Yes")</f>
        <v>Yes</v>
      </c>
      <c r="J43" s="1" t="str">
        <f>IFERROR(__xludf.DUMMYFUNCTION("""COMPUTED_VALUE""")," Dr Poonam Singh ,, shagun  aggarwal")</f>
        <v> Dr Poonam Singh ,, shagun  aggarwal</v>
      </c>
      <c r="K43" s="1" t="str">
        <f>IFERROR(__xludf.DUMMYFUNCTION("""COMPUTED_VALUE"""),"More than 6 hours")</f>
        <v>More than 6 hours</v>
      </c>
      <c r="L43" s="1" t="str">
        <f>IFERROR(__xludf.DUMMYFUNCTION("""COMPUTED_VALUE"""),"Other")</f>
        <v>Other</v>
      </c>
      <c r="M43" s="1" t="str">
        <f>IFERROR(__xludf.DUMMYFUNCTION("""COMPUTED_VALUE"""),"Network related disruptions")</f>
        <v>Network related disruptions</v>
      </c>
      <c r="N43" s="1">
        <f>IFERROR(__xludf.DUMMYFUNCTION("""COMPUTED_VALUE"""),5.0)</f>
        <v>5</v>
      </c>
      <c r="O43" s="1" t="str">
        <f>IFERROR(__xludf.DUMMYFUNCTION("""COMPUTED_VALUE"""),"Offline")</f>
        <v>Offline</v>
      </c>
      <c r="P43" s="1" t="str">
        <f>IFERROR(__xludf.DUMMYFUNCTION("""COMPUTED_VALUE"""),"Compulsion due to pandemic")</f>
        <v>Compulsion due to pandemic</v>
      </c>
      <c r="Q43" s="1" t="str">
        <f>IFERROR(__xludf.DUMMYFUNCTION("""COMPUTED_VALUE"""),"Yes")</f>
        <v>Yes</v>
      </c>
      <c r="R43" s="1" t="str">
        <f>IFERROR(__xludf.DUMMYFUNCTION("""COMPUTED_VALUE"""),"Yes")</f>
        <v>Yes</v>
      </c>
      <c r="S43" s="1" t="str">
        <f>IFERROR(__xludf.DUMMYFUNCTION("""COMPUTED_VALUE"""),"Yes")</f>
        <v>Yes</v>
      </c>
      <c r="T43" s="1" t="str">
        <f>IFERROR(__xludf.DUMMYFUNCTION("""COMPUTED_VALUE"""),"Yes")</f>
        <v>Yes</v>
      </c>
      <c r="U43" s="1" t="str">
        <f>IFERROR(__xludf.DUMMYFUNCTION("""COMPUTED_VALUE"""),"Yes")</f>
        <v>Yes</v>
      </c>
      <c r="V43" s="1" t="str">
        <f>IFERROR(__xludf.DUMMYFUNCTION("""COMPUTED_VALUE"""),"Online")</f>
        <v>Online</v>
      </c>
      <c r="W43" s="1" t="str">
        <f>IFERROR(__xludf.DUMMYFUNCTION("""COMPUTED_VALUE"""),"No")</f>
        <v>No</v>
      </c>
      <c r="X43" s="1" t="str">
        <f>IFERROR(__xludf.DUMMYFUNCTION("""COMPUTED_VALUE"""),"Yes")</f>
        <v>Yes</v>
      </c>
      <c r="Y43" s="1" t="str">
        <f>IFERROR(__xludf.DUMMYFUNCTION("""COMPUTED_VALUE"""),"Yes")</f>
        <v>Yes</v>
      </c>
      <c r="Z43" s="1" t="str">
        <f>IFERROR(__xludf.DUMMYFUNCTION("""COMPUTED_VALUE"""),"Yes")</f>
        <v>Yes</v>
      </c>
      <c r="AA43" s="1" t="str">
        <f>IFERROR(__xludf.DUMMYFUNCTION("""COMPUTED_VALUE"""),"Yes")</f>
        <v>Yes</v>
      </c>
      <c r="AB43" s="1" t="str">
        <f>IFERROR(__xludf.DUMMYFUNCTION("""COMPUTED_VALUE"""),"Yes ")</f>
        <v>Yes </v>
      </c>
      <c r="AC43" s="1" t="str">
        <f>IFERROR(__xludf.DUMMYFUNCTION("""COMPUTED_VALUE"""),"Yes ")</f>
        <v>Yes </v>
      </c>
      <c r="AD4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3" s="1" t="str">
        <f>IFERROR(__xludf.DUMMYFUNCTION("""COMPUTED_VALUE"""),"Main book padhne  lagti hun  jisse mind divert ho ")</f>
        <v>Main book padhne  lagti hun  jisse mind divert ho </v>
      </c>
      <c r="AF43" s="1" t="str">
        <f>IFERROR(__xludf.DUMMYFUNCTION("""COMPUTED_VALUE"""),"None")</f>
        <v>None</v>
      </c>
      <c r="AG43" s="1" t="str">
        <f>IFERROR(__xludf.DUMMYFUNCTION("""COMPUTED_VALUE"""),"None")</f>
        <v>None</v>
      </c>
      <c r="AH43" s="1" t="str">
        <f>IFERROR(__xludf.DUMMYFUNCTION("""COMPUTED_VALUE"""),"Second Dose")</f>
        <v>Second Dose</v>
      </c>
      <c r="AI43" s="1" t="str">
        <f>IFERROR(__xludf.DUMMYFUNCTION("""COMPUTED_VALUE"""),"Yes")</f>
        <v>Yes</v>
      </c>
    </row>
    <row r="44">
      <c r="A44" s="2">
        <f>IFERROR(__xludf.DUMMYFUNCTION("""COMPUTED_VALUE"""),44580.534223993054)</f>
        <v>44580.53422</v>
      </c>
      <c r="B44" s="1" t="str">
        <f>IFERROR(__xludf.DUMMYFUNCTION("""COMPUTED_VALUE"""),"2005suhanisharma@gmail.com")</f>
        <v>2005suhanisharma@gmail.com</v>
      </c>
      <c r="C44" s="1" t="str">
        <f>IFERROR(__xludf.DUMMYFUNCTION("""COMPUTED_VALUE"""),"SUHANI SHARMA")</f>
        <v>SUHANI SHARMA</v>
      </c>
      <c r="D44" s="1" t="str">
        <f>IFERROR(__xludf.DUMMYFUNCTION("""COMPUTED_VALUE"""),"B.A. (Hons) Hindi")</f>
        <v>B.A. (Hons) Hindi</v>
      </c>
      <c r="E44" s="1" t="str">
        <f>IFERROR(__xludf.DUMMYFUNCTION("""COMPUTED_VALUE"""),"21/0158")</f>
        <v>21/0158</v>
      </c>
      <c r="F44" s="3">
        <f>IFERROR(__xludf.DUMMYFUNCTION("""COMPUTED_VALUE"""),9.625680132E9)</f>
        <v>9625680132</v>
      </c>
      <c r="G44" s="1" t="str">
        <f>IFERROR(__xludf.DUMMYFUNCTION("""COMPUTED_VALUE"""),"Delhi")</f>
        <v>Delhi</v>
      </c>
      <c r="H44" s="1" t="str">
        <f>IFERROR(__xludf.DUMMYFUNCTION("""COMPUTED_VALUE"""),"S.k.v nithari Delhi 86")</f>
        <v>S.k.v nithari Delhi 86</v>
      </c>
      <c r="I44" s="1" t="str">
        <f>IFERROR(__xludf.DUMMYFUNCTION("""COMPUTED_VALUE"""),"Yes")</f>
        <v>Yes</v>
      </c>
      <c r="J44" s="1" t="str">
        <f>IFERROR(__xludf.DUMMYFUNCTION("""COMPUTED_VALUE"""),"Vibha ma'am ,superna ma'am")</f>
        <v>Vibha ma'am ,superna ma'am</v>
      </c>
      <c r="K44" s="1" t="str">
        <f>IFERROR(__xludf.DUMMYFUNCTION("""COMPUTED_VALUE"""),"More than 6 hours")</f>
        <v>More than 6 hours</v>
      </c>
      <c r="L44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4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4" s="1">
        <f>IFERROR(__xludf.DUMMYFUNCTION("""COMPUTED_VALUE"""),5.0)</f>
        <v>5</v>
      </c>
      <c r="O44" s="1" t="str">
        <f>IFERROR(__xludf.DUMMYFUNCTION("""COMPUTED_VALUE"""),"Blended Learning (both)")</f>
        <v>Blended Learning (both)</v>
      </c>
      <c r="P44" s="1" t="str">
        <f>IFERROR(__xludf.DUMMYFUNCTION("""COMPUTED_VALUE"""),"Compulsion due to pandemic")</f>
        <v>Compulsion due to pandemic</v>
      </c>
      <c r="Q44" s="1" t="str">
        <f>IFERROR(__xludf.DUMMYFUNCTION("""COMPUTED_VALUE"""),"No")</f>
        <v>No</v>
      </c>
      <c r="R44" s="1" t="str">
        <f>IFERROR(__xludf.DUMMYFUNCTION("""COMPUTED_VALUE"""),"Yes")</f>
        <v>Yes</v>
      </c>
      <c r="S44" s="1" t="str">
        <f>IFERROR(__xludf.DUMMYFUNCTION("""COMPUTED_VALUE"""),"Yes")</f>
        <v>Yes</v>
      </c>
      <c r="T44" s="1" t="str">
        <f>IFERROR(__xludf.DUMMYFUNCTION("""COMPUTED_VALUE"""),"No")</f>
        <v>No</v>
      </c>
      <c r="U44" s="1" t="str">
        <f>IFERROR(__xludf.DUMMYFUNCTION("""COMPUTED_VALUE"""),"Yes")</f>
        <v>Yes</v>
      </c>
      <c r="V44" s="1" t="str">
        <f>IFERROR(__xludf.DUMMYFUNCTION("""COMPUTED_VALUE"""),"Offline")</f>
        <v>Offline</v>
      </c>
      <c r="W44" s="1" t="str">
        <f>IFERROR(__xludf.DUMMYFUNCTION("""COMPUTED_VALUE"""),"No")</f>
        <v>No</v>
      </c>
      <c r="X44" s="1" t="str">
        <f>IFERROR(__xludf.DUMMYFUNCTION("""COMPUTED_VALUE"""),"Yes")</f>
        <v>Yes</v>
      </c>
      <c r="Y44" s="1" t="str">
        <f>IFERROR(__xludf.DUMMYFUNCTION("""COMPUTED_VALUE"""),"Yes")</f>
        <v>Yes</v>
      </c>
      <c r="Z44" s="1" t="str">
        <f>IFERROR(__xludf.DUMMYFUNCTION("""COMPUTED_VALUE"""),"Yes")</f>
        <v>Yes</v>
      </c>
      <c r="AA44" s="1" t="str">
        <f>IFERROR(__xludf.DUMMYFUNCTION("""COMPUTED_VALUE"""),"Yes")</f>
        <v>Yes</v>
      </c>
      <c r="AB44" s="1" t="str">
        <f>IFERROR(__xludf.DUMMYFUNCTION("""COMPUTED_VALUE"""),"Scholarship")</f>
        <v>Scholarship</v>
      </c>
      <c r="AC44" s="1" t="str">
        <f>IFERROR(__xludf.DUMMYFUNCTION("""COMPUTED_VALUE"""),"Nhi")</f>
        <v>Nhi</v>
      </c>
      <c r="AD4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4" s="1" t="str">
        <f>IFERROR(__xludf.DUMMYFUNCTION("""COMPUTED_VALUE"""),"Yoga")</f>
        <v>Yoga</v>
      </c>
      <c r="AF44" s="1" t="str">
        <f>IFERROR(__xludf.DUMMYFUNCTION("""COMPUTED_VALUE"""),"None")</f>
        <v>None</v>
      </c>
      <c r="AG44" s="1" t="str">
        <f>IFERROR(__xludf.DUMMYFUNCTION("""COMPUTED_VALUE"""),"None")</f>
        <v>None</v>
      </c>
      <c r="AH44" s="1" t="str">
        <f>IFERROR(__xludf.DUMMYFUNCTION("""COMPUTED_VALUE"""),"Second Dose")</f>
        <v>Second Dose</v>
      </c>
      <c r="AI44" s="1" t="str">
        <f>IFERROR(__xludf.DUMMYFUNCTION("""COMPUTED_VALUE"""),"Yes")</f>
        <v>Yes</v>
      </c>
    </row>
    <row r="45">
      <c r="A45" s="2">
        <f>IFERROR(__xludf.DUMMYFUNCTION("""COMPUTED_VALUE"""),44580.53486564815)</f>
        <v>44580.53487</v>
      </c>
      <c r="B45" s="1" t="str">
        <f>IFERROR(__xludf.DUMMYFUNCTION("""COMPUTED_VALUE"""),"anjalishokeen2003@gmail.com")</f>
        <v>anjalishokeen2003@gmail.com</v>
      </c>
      <c r="C45" s="1" t="str">
        <f>IFERROR(__xludf.DUMMYFUNCTION("""COMPUTED_VALUE"""),"Anjali")</f>
        <v>Anjali</v>
      </c>
      <c r="D45" s="1" t="str">
        <f>IFERROR(__xludf.DUMMYFUNCTION("""COMPUTED_VALUE"""),"B.A. (Hons) Hindi")</f>
        <v>B.A. (Hons) Hindi</v>
      </c>
      <c r="E45" s="1" t="str">
        <f>IFERROR(__xludf.DUMMYFUNCTION("""COMPUTED_VALUE"""),"21/0145")</f>
        <v>21/0145</v>
      </c>
      <c r="F45" s="3">
        <f>IFERROR(__xludf.DUMMYFUNCTION("""COMPUTED_VALUE"""),7.011839771E9)</f>
        <v>7011839771</v>
      </c>
      <c r="G45" s="1" t="str">
        <f>IFERROR(__xludf.DUMMYFUNCTION("""COMPUTED_VALUE"""),"Delhi")</f>
        <v>Delhi</v>
      </c>
      <c r="H45" s="1" t="str">
        <f>IFERROR(__xludf.DUMMYFUNCTION("""COMPUTED_VALUE"""),"Dev Public School")</f>
        <v>Dev Public School</v>
      </c>
      <c r="I45" s="1" t="str">
        <f>IFERROR(__xludf.DUMMYFUNCTION("""COMPUTED_VALUE"""),"Yes")</f>
        <v>Yes</v>
      </c>
      <c r="J45" s="1" t="str">
        <f>IFERROR(__xludf.DUMMYFUNCTION("""COMPUTED_VALUE"""),"1.Vibha Nayak Joshi  2. Superna gupta")</f>
        <v>1.Vibha Nayak Joshi  2. Superna gupta</v>
      </c>
      <c r="K45" s="1" t="str">
        <f>IFERROR(__xludf.DUMMYFUNCTION("""COMPUTED_VALUE"""),"4-5 hours")</f>
        <v>4-5 hours</v>
      </c>
      <c r="L45" s="1" t="str">
        <f>IFERROR(__xludf.DUMMYFUNCTION("""COMPUTED_VALUE"""),"Time saved in travelling")</f>
        <v>Time saved in travelling</v>
      </c>
      <c r="M45" s="1" t="str">
        <f>IFERROR(__xludf.DUMMYFUNCTION("""COMPUTED_VALUE"""),"Network related disruptions")</f>
        <v>Network related disruptions</v>
      </c>
      <c r="N45" s="1">
        <f>IFERROR(__xludf.DUMMYFUNCTION("""COMPUTED_VALUE"""),8.0)</f>
        <v>8</v>
      </c>
      <c r="O45" s="1" t="str">
        <f>IFERROR(__xludf.DUMMYFUNCTION("""COMPUTED_VALUE"""),"Offline")</f>
        <v>Offline</v>
      </c>
      <c r="P45" s="1" t="str">
        <f>IFERROR(__xludf.DUMMYFUNCTION("""COMPUTED_VALUE"""),"Compulsion due to pandemic")</f>
        <v>Compulsion due to pandemic</v>
      </c>
      <c r="Q45" s="1" t="str">
        <f>IFERROR(__xludf.DUMMYFUNCTION("""COMPUTED_VALUE"""),"No")</f>
        <v>No</v>
      </c>
      <c r="R45" s="1" t="str">
        <f>IFERROR(__xludf.DUMMYFUNCTION("""COMPUTED_VALUE"""),"Yes")</f>
        <v>Yes</v>
      </c>
      <c r="S45" s="1" t="str">
        <f>IFERROR(__xludf.DUMMYFUNCTION("""COMPUTED_VALUE"""),"Yes")</f>
        <v>Yes</v>
      </c>
      <c r="T45" s="1" t="str">
        <f>IFERROR(__xludf.DUMMYFUNCTION("""COMPUTED_VALUE"""),"Yes")</f>
        <v>Yes</v>
      </c>
      <c r="U45" s="1" t="str">
        <f>IFERROR(__xludf.DUMMYFUNCTION("""COMPUTED_VALUE"""),"Yes")</f>
        <v>Yes</v>
      </c>
      <c r="V45" s="1" t="str">
        <f>IFERROR(__xludf.DUMMYFUNCTION("""COMPUTED_VALUE"""),"Online")</f>
        <v>Online</v>
      </c>
      <c r="W45" s="1" t="str">
        <f>IFERROR(__xludf.DUMMYFUNCTION("""COMPUTED_VALUE"""),"Yes")</f>
        <v>Yes</v>
      </c>
      <c r="X45" s="1" t="str">
        <f>IFERROR(__xludf.DUMMYFUNCTION("""COMPUTED_VALUE"""),"Yes")</f>
        <v>Yes</v>
      </c>
      <c r="Y45" s="1" t="str">
        <f>IFERROR(__xludf.DUMMYFUNCTION("""COMPUTED_VALUE"""),"Yes")</f>
        <v>Yes</v>
      </c>
      <c r="Z45" s="1" t="str">
        <f>IFERROR(__xludf.DUMMYFUNCTION("""COMPUTED_VALUE"""),"Yes")</f>
        <v>Yes</v>
      </c>
      <c r="AA45" s="1" t="str">
        <f>IFERROR(__xludf.DUMMYFUNCTION("""COMPUTED_VALUE"""),"Yes")</f>
        <v>Yes</v>
      </c>
      <c r="AB45" s="1" t="str">
        <f>IFERROR(__xludf.DUMMYFUNCTION("""COMPUTED_VALUE"""),"No")</f>
        <v>No</v>
      </c>
      <c r="AC45" s="1" t="str">
        <f>IFERROR(__xludf.DUMMYFUNCTION("""COMPUTED_VALUE"""),"Yes ,College guides about the future related education. ")</f>
        <v>Yes ,College guides about the future related education. </v>
      </c>
      <c r="AD45" s="1" t="str">
        <f>IFERROR(__xludf.DUMMYFUNCTION("""COMPUTED_VALUE"""),"None")</f>
        <v>None</v>
      </c>
      <c r="AE45" s="1" t="str">
        <f>IFERROR(__xludf.DUMMYFUNCTION("""COMPUTED_VALUE"""),"Exercise regularly")</f>
        <v>Exercise regularly</v>
      </c>
      <c r="AF45" s="1" t="str">
        <f>IFERROR(__xludf.DUMMYFUNCTION("""COMPUTED_VALUE"""),"None")</f>
        <v>None</v>
      </c>
      <c r="AG45" s="1" t="str">
        <f>IFERROR(__xludf.DUMMYFUNCTION("""COMPUTED_VALUE"""),"None")</f>
        <v>None</v>
      </c>
      <c r="AH45" s="1" t="str">
        <f>IFERROR(__xludf.DUMMYFUNCTION("""COMPUTED_VALUE"""),"Second Dose")</f>
        <v>Second Dose</v>
      </c>
      <c r="AI45" s="1" t="str">
        <f>IFERROR(__xludf.DUMMYFUNCTION("""COMPUTED_VALUE"""),"Yes")</f>
        <v>Yes</v>
      </c>
    </row>
    <row r="46">
      <c r="A46" s="2">
        <f>IFERROR(__xludf.DUMMYFUNCTION("""COMPUTED_VALUE"""),44580.53543096065)</f>
        <v>44580.53543</v>
      </c>
      <c r="B46" s="1" t="str">
        <f>IFERROR(__xludf.DUMMYFUNCTION("""COMPUTED_VALUE"""),"tarunkhatana8595@gmail.com")</f>
        <v>tarunkhatana8595@gmail.com</v>
      </c>
      <c r="C46" s="1" t="str">
        <f>IFERROR(__xludf.DUMMYFUNCTION("""COMPUTED_VALUE"""),"Nidhi khatana")</f>
        <v>Nidhi khatana</v>
      </c>
      <c r="D46" s="1" t="str">
        <f>IFERROR(__xludf.DUMMYFUNCTION("""COMPUTED_VALUE"""),"B.A. (Hons) Hindi")</f>
        <v>B.A. (Hons) Hindi</v>
      </c>
      <c r="E46" s="1" t="str">
        <f>IFERROR(__xludf.DUMMYFUNCTION("""COMPUTED_VALUE"""),"21/1127")</f>
        <v>21/1127</v>
      </c>
      <c r="F46" s="3">
        <f>IFERROR(__xludf.DUMMYFUNCTION("""COMPUTED_VALUE"""),8.595600177E9)</f>
        <v>8595600177</v>
      </c>
      <c r="G46" s="1" t="str">
        <f>IFERROR(__xludf.DUMMYFUNCTION("""COMPUTED_VALUE"""),"Harkesh nagar new delhi")</f>
        <v>Harkesh nagar new delhi</v>
      </c>
      <c r="H46" s="1" t="str">
        <f>IFERROR(__xludf.DUMMYFUNCTION("""COMPUTED_VALUE"""),"G. G. S. S. School harkesh nagar")</f>
        <v>G. G. S. S. School harkesh nagar</v>
      </c>
      <c r="I46" s="1" t="str">
        <f>IFERROR(__xludf.DUMMYFUNCTION("""COMPUTED_VALUE"""),"Yes")</f>
        <v>Yes</v>
      </c>
      <c r="J46" s="1" t="str">
        <f>IFERROR(__xludf.DUMMYFUNCTION("""COMPUTED_VALUE"""),"Dr. Poonam singh/ Dr. Shagun aggarwal")</f>
        <v>Dr. Poonam singh/ Dr. Shagun aggarwal</v>
      </c>
      <c r="K46" s="1" t="str">
        <f>IFERROR(__xludf.DUMMYFUNCTION("""COMPUTED_VALUE"""),"5-6 hours")</f>
        <v>5-6 hours</v>
      </c>
      <c r="L46" s="1" t="str">
        <f>IFERROR(__xludf.DUMMYFUNCTION("""COMPUTED_VALUE"""),"Other")</f>
        <v>Other</v>
      </c>
      <c r="M46" s="1" t="str">
        <f>IFERROR(__xludf.DUMMYFUNCTION("""COMPUTED_VALUE"""),"Network related disruptions")</f>
        <v>Network related disruptions</v>
      </c>
      <c r="N46" s="1">
        <f>IFERROR(__xludf.DUMMYFUNCTION("""COMPUTED_VALUE"""),5.0)</f>
        <v>5</v>
      </c>
      <c r="O46" s="1" t="str">
        <f>IFERROR(__xludf.DUMMYFUNCTION("""COMPUTED_VALUE"""),"Offline")</f>
        <v>Offline</v>
      </c>
      <c r="P46" s="1" t="str">
        <f>IFERROR(__xludf.DUMMYFUNCTION("""COMPUTED_VALUE"""),"Compulsion due to pandemic")</f>
        <v>Compulsion due to pandemic</v>
      </c>
      <c r="Q46" s="1" t="str">
        <f>IFERROR(__xludf.DUMMYFUNCTION("""COMPUTED_VALUE"""),"Yes")</f>
        <v>Yes</v>
      </c>
      <c r="R46" s="1" t="str">
        <f>IFERROR(__xludf.DUMMYFUNCTION("""COMPUTED_VALUE"""),"Yes")</f>
        <v>Yes</v>
      </c>
      <c r="S46" s="1" t="str">
        <f>IFERROR(__xludf.DUMMYFUNCTION("""COMPUTED_VALUE"""),"Yes")</f>
        <v>Yes</v>
      </c>
      <c r="T46" s="1" t="str">
        <f>IFERROR(__xludf.DUMMYFUNCTION("""COMPUTED_VALUE"""),"Yes")</f>
        <v>Yes</v>
      </c>
      <c r="U46" s="1" t="str">
        <f>IFERROR(__xludf.DUMMYFUNCTION("""COMPUTED_VALUE"""),"Yes")</f>
        <v>Yes</v>
      </c>
      <c r="V46" s="1" t="str">
        <f>IFERROR(__xludf.DUMMYFUNCTION("""COMPUTED_VALUE"""),"Online")</f>
        <v>Online</v>
      </c>
      <c r="W46" s="1" t="str">
        <f>IFERROR(__xludf.DUMMYFUNCTION("""COMPUTED_VALUE"""),"No")</f>
        <v>No</v>
      </c>
      <c r="X46" s="1" t="str">
        <f>IFERROR(__xludf.DUMMYFUNCTION("""COMPUTED_VALUE"""),"Yes")</f>
        <v>Yes</v>
      </c>
      <c r="Y46" s="1" t="str">
        <f>IFERROR(__xludf.DUMMYFUNCTION("""COMPUTED_VALUE"""),"Yes")</f>
        <v>Yes</v>
      </c>
      <c r="Z46" s="1" t="str">
        <f>IFERROR(__xludf.DUMMYFUNCTION("""COMPUTED_VALUE"""),"Yes")</f>
        <v>Yes</v>
      </c>
      <c r="AA46" s="1" t="str">
        <f>IFERROR(__xludf.DUMMYFUNCTION("""COMPUTED_VALUE"""),"Yes")</f>
        <v>Yes</v>
      </c>
      <c r="AB46" s="1" t="str">
        <f>IFERROR(__xludf.DUMMYFUNCTION("""COMPUTED_VALUE"""),"Yes")</f>
        <v>Yes</v>
      </c>
      <c r="AC46" s="1" t="str">
        <f>IFERROR(__xludf.DUMMYFUNCTION("""COMPUTED_VALUE"""),"Yes its benifit")</f>
        <v>Yes its benifit</v>
      </c>
      <c r="AD4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6" s="1" t="str">
        <f>IFERROR(__xludf.DUMMYFUNCTION("""COMPUTED_VALUE"""),"𝘙𝘦𝘢𝘥𝘪𝘯𝘨 𝘣𝘰𝘰𝘬𝘴 𝘰𝘧𝘧 𝘧𝘦𝘳𝘳𝘺𝘵𝘢𝘭𝘴")</f>
        <v>𝘙𝘦𝘢𝘥𝘪𝘯𝘨 𝘣𝘰𝘰𝘬𝘴 𝘰𝘧𝘧 𝘧𝘦𝘳𝘳𝘺𝘵𝘢𝘭𝘴</v>
      </c>
      <c r="AF46" s="1" t="str">
        <f>IFERROR(__xludf.DUMMYFUNCTION("""COMPUTED_VALUE"""),"None")</f>
        <v>None</v>
      </c>
      <c r="AG46" s="1" t="str">
        <f>IFERROR(__xludf.DUMMYFUNCTION("""COMPUTED_VALUE"""),"None")</f>
        <v>None</v>
      </c>
      <c r="AH46" s="1" t="str">
        <f>IFERROR(__xludf.DUMMYFUNCTION("""COMPUTED_VALUE"""),"First Dose")</f>
        <v>First Dose</v>
      </c>
      <c r="AI46" s="1" t="str">
        <f>IFERROR(__xludf.DUMMYFUNCTION("""COMPUTED_VALUE"""),"Yes")</f>
        <v>Yes</v>
      </c>
    </row>
    <row r="47">
      <c r="A47" s="2">
        <f>IFERROR(__xludf.DUMMYFUNCTION("""COMPUTED_VALUE"""),44580.53683528936)</f>
        <v>44580.53684</v>
      </c>
      <c r="B47" s="1" t="str">
        <f>IFERROR(__xludf.DUMMYFUNCTION("""COMPUTED_VALUE"""),"aditijha694@gmail.com")</f>
        <v>aditijha694@gmail.com</v>
      </c>
      <c r="C47" s="1" t="str">
        <f>IFERROR(__xludf.DUMMYFUNCTION("""COMPUTED_VALUE"""),"Aditi Kumari ")</f>
        <v>Aditi Kumari </v>
      </c>
      <c r="D47" s="1" t="str">
        <f>IFERROR(__xludf.DUMMYFUNCTION("""COMPUTED_VALUE"""),"B.A. (Hons) Hindi")</f>
        <v>B.A. (Hons) Hindi</v>
      </c>
      <c r="E47" s="1" t="str">
        <f>IFERROR(__xludf.DUMMYFUNCTION("""COMPUTED_VALUE"""),"21/0156")</f>
        <v>21/0156</v>
      </c>
      <c r="F47" s="3">
        <f>IFERROR(__xludf.DUMMYFUNCTION("""COMPUTED_VALUE"""),8.825246283E9)</f>
        <v>8825246283</v>
      </c>
      <c r="G47" s="1" t="str">
        <f>IFERROR(__xludf.DUMMYFUNCTION("""COMPUTED_VALUE"""),"Madhubani (Bihar)")</f>
        <v>Madhubani (Bihar)</v>
      </c>
      <c r="H47" s="1" t="str">
        <f>IFERROR(__xludf.DUMMYFUNCTION("""COMPUTED_VALUE"""),"Chandradhari Mithila College, Darbhanga")</f>
        <v>Chandradhari Mithila College, Darbhanga</v>
      </c>
      <c r="I47" s="1" t="str">
        <f>IFERROR(__xludf.DUMMYFUNCTION("""COMPUTED_VALUE"""),"No")</f>
        <v>No</v>
      </c>
      <c r="J47" s="1" t="str">
        <f>IFERROR(__xludf.DUMMYFUNCTION("""COMPUTED_VALUE"""),"Dr. Vibha Nayak and Ms. Suprerna gupta")</f>
        <v>Dr. Vibha Nayak and Ms. Suprerna gupta</v>
      </c>
      <c r="K47" s="1" t="str">
        <f>IFERROR(__xludf.DUMMYFUNCTION("""COMPUTED_VALUE"""),"5-6 hours")</f>
        <v>5-6 hours</v>
      </c>
      <c r="L47" s="1" t="str">
        <f>IFERROR(__xludf.DUMMYFUNCTION("""COMPUTED_VALUE"""),"Convenience to outstation students")</f>
        <v>Convenience to outstation students</v>
      </c>
      <c r="M47" s="1" t="str">
        <f>IFERROR(__xludf.DUMMYFUNCTION("""COMPUTED_VALUE"""),"Uparyukt tino hi problem student ko face karani parati hai.")</f>
        <v>Uparyukt tino hi problem student ko face karani parati hai.</v>
      </c>
      <c r="N47" s="1">
        <f>IFERROR(__xludf.DUMMYFUNCTION("""COMPUTED_VALUE"""),5.0)</f>
        <v>5</v>
      </c>
      <c r="O47" s="1" t="str">
        <f>IFERROR(__xludf.DUMMYFUNCTION("""COMPUTED_VALUE"""),"Offline")</f>
        <v>Offline</v>
      </c>
      <c r="P47" s="1" t="str">
        <f>IFERROR(__xludf.DUMMYFUNCTION("""COMPUTED_VALUE"""),"Satisfactory")</f>
        <v>Satisfactory</v>
      </c>
      <c r="Q47" s="1" t="str">
        <f>IFERROR(__xludf.DUMMYFUNCTION("""COMPUTED_VALUE"""),"Yes")</f>
        <v>Yes</v>
      </c>
      <c r="R47" s="1" t="str">
        <f>IFERROR(__xludf.DUMMYFUNCTION("""COMPUTED_VALUE"""),"Yes")</f>
        <v>Yes</v>
      </c>
      <c r="S47" s="1" t="str">
        <f>IFERROR(__xludf.DUMMYFUNCTION("""COMPUTED_VALUE"""),"Yes")</f>
        <v>Yes</v>
      </c>
      <c r="T47" s="1" t="str">
        <f>IFERROR(__xludf.DUMMYFUNCTION("""COMPUTED_VALUE"""),"Yes")</f>
        <v>Yes</v>
      </c>
      <c r="U47" s="1" t="str">
        <f>IFERROR(__xludf.DUMMYFUNCTION("""COMPUTED_VALUE"""),"Yes")</f>
        <v>Yes</v>
      </c>
      <c r="V47" s="1" t="str">
        <f>IFERROR(__xludf.DUMMYFUNCTION("""COMPUTED_VALUE"""),"Offline")</f>
        <v>Offline</v>
      </c>
      <c r="W47" s="1" t="str">
        <f>IFERROR(__xludf.DUMMYFUNCTION("""COMPUTED_VALUE"""),"No")</f>
        <v>No</v>
      </c>
      <c r="X47" s="1" t="str">
        <f>IFERROR(__xludf.DUMMYFUNCTION("""COMPUTED_VALUE"""),"Yes")</f>
        <v>Yes</v>
      </c>
      <c r="Y47" s="1" t="str">
        <f>IFERROR(__xludf.DUMMYFUNCTION("""COMPUTED_VALUE"""),"Yes")</f>
        <v>Yes</v>
      </c>
      <c r="Z47" s="1" t="str">
        <f>IFERROR(__xludf.DUMMYFUNCTION("""COMPUTED_VALUE"""),"Yes")</f>
        <v>Yes</v>
      </c>
      <c r="AA47" s="1" t="str">
        <f>IFERROR(__xludf.DUMMYFUNCTION("""COMPUTED_VALUE"""),"Yes")</f>
        <v>Yes</v>
      </c>
      <c r="AB47" s="1" t="str">
        <f>IFERROR(__xludf.DUMMYFUNCTION("""COMPUTED_VALUE"""),"Yes, mai apne hazitation ko dur karne ke liye english speaking society join karana chahati hu.")</f>
        <v>Yes, mai apne hazitation ko dur karne ke liye english speaking society join karana chahati hu.</v>
      </c>
      <c r="AC47" s="1" t="str">
        <f>IFERROR(__xludf.DUMMYFUNCTION("""COMPUTED_VALUE"""),"Yes, mai upsc se related help chahti hu ki isme mujhe koi guide kare.")</f>
        <v>Yes, mai upsc se related help chahti hu ki isme mujhe koi guide kare.</v>
      </c>
      <c r="AD4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7" s="1" t="str">
        <f>IFERROR(__xludf.DUMMYFUNCTION("""COMPUTED_VALUE"""),"Yes, mai waking karati hu.")</f>
        <v>Yes, mai waking karati hu.</v>
      </c>
      <c r="AF4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7" s="1" t="str">
        <f>IFERROR(__xludf.DUMMYFUNCTION("""COMPUTED_VALUE"""),"None")</f>
        <v>None</v>
      </c>
      <c r="AH47" s="1" t="str">
        <f>IFERROR(__xludf.DUMMYFUNCTION("""COMPUTED_VALUE"""),"Second Dose")</f>
        <v>Second Dose</v>
      </c>
      <c r="AI47" s="1" t="str">
        <f>IFERROR(__xludf.DUMMYFUNCTION("""COMPUTED_VALUE"""),"Yes")</f>
        <v>Yes</v>
      </c>
    </row>
    <row r="48">
      <c r="A48" s="2">
        <f>IFERROR(__xludf.DUMMYFUNCTION("""COMPUTED_VALUE"""),44580.53952494213)</f>
        <v>44580.53952</v>
      </c>
      <c r="B48" s="1" t="str">
        <f>IFERROR(__xludf.DUMMYFUNCTION("""COMPUTED_VALUE"""),"nehabagoria706@gmail.com")</f>
        <v>nehabagoria706@gmail.com</v>
      </c>
      <c r="C48" s="1" t="str">
        <f>IFERROR(__xludf.DUMMYFUNCTION("""COMPUTED_VALUE"""),"Neha")</f>
        <v>Neha</v>
      </c>
      <c r="D48" s="1" t="str">
        <f>IFERROR(__xludf.DUMMYFUNCTION("""COMPUTED_VALUE"""),"B.A. (Hons) Hindi")</f>
        <v>B.A. (Hons) Hindi</v>
      </c>
      <c r="E48" s="1" t="str">
        <f>IFERROR(__xludf.DUMMYFUNCTION("""COMPUTED_VALUE"""),"21/0922")</f>
        <v>21/0922</v>
      </c>
      <c r="F48" s="3">
        <f>IFERROR(__xludf.DUMMYFUNCTION("""COMPUTED_VALUE"""),9.205147805E9)</f>
        <v>9205147805</v>
      </c>
      <c r="G48" s="1" t="str">
        <f>IFERROR(__xludf.DUMMYFUNCTION("""COMPUTED_VALUE"""),"Delhi")</f>
        <v>Delhi</v>
      </c>
      <c r="H48" s="1" t="str">
        <f>IFERROR(__xludf.DUMMYFUNCTION("""COMPUTED_VALUE"""),"Remal public school, sec. -3 rohini, New Delhi ")</f>
        <v>Remal public school, sec. -3 rohini, New Delhi </v>
      </c>
      <c r="I48" s="1" t="str">
        <f>IFERROR(__xludf.DUMMYFUNCTION("""COMPUTED_VALUE"""),"Yes")</f>
        <v>Yes</v>
      </c>
      <c r="J48" s="1" t="str">
        <f>IFERROR(__xludf.DUMMYFUNCTION("""COMPUTED_VALUE"""),"Dr. Poonam Singh and Dr.shagun Aggarwal ")</f>
        <v>Dr. Poonam Singh and Dr.shagun Aggarwal </v>
      </c>
      <c r="K48" s="1" t="str">
        <f>IFERROR(__xludf.DUMMYFUNCTION("""COMPUTED_VALUE"""),"More than 6 hours")</f>
        <v>More than 6 hours</v>
      </c>
      <c r="L48" s="1" t="str">
        <f>IFERROR(__xludf.DUMMYFUNCTION("""COMPUTED_VALUE"""),"Easy access to online study material")</f>
        <v>Easy access to online study material</v>
      </c>
      <c r="M48" s="1" t="str">
        <f>IFERROR(__xludf.DUMMYFUNCTION("""COMPUTED_VALUE"""),"Lack of physical interaction and personal touch ‘")</f>
        <v>Lack of physical interaction and personal touch ‘</v>
      </c>
      <c r="N48" s="1">
        <f>IFERROR(__xludf.DUMMYFUNCTION("""COMPUTED_VALUE"""),8.0)</f>
        <v>8</v>
      </c>
      <c r="O48" s="1" t="str">
        <f>IFERROR(__xludf.DUMMYFUNCTION("""COMPUTED_VALUE"""),"Offline")</f>
        <v>Offline</v>
      </c>
      <c r="P48" s="1" t="str">
        <f>IFERROR(__xludf.DUMMYFUNCTION("""COMPUTED_VALUE"""),"Compulsion due to pandemic")</f>
        <v>Compulsion due to pandemic</v>
      </c>
      <c r="Q48" s="1" t="str">
        <f>IFERROR(__xludf.DUMMYFUNCTION("""COMPUTED_VALUE"""),"Yes")</f>
        <v>Yes</v>
      </c>
      <c r="R48" s="1" t="str">
        <f>IFERROR(__xludf.DUMMYFUNCTION("""COMPUTED_VALUE"""),"Yes")</f>
        <v>Yes</v>
      </c>
      <c r="S48" s="1" t="str">
        <f>IFERROR(__xludf.DUMMYFUNCTION("""COMPUTED_VALUE"""),"Yes")</f>
        <v>Yes</v>
      </c>
      <c r="T48" s="1" t="str">
        <f>IFERROR(__xludf.DUMMYFUNCTION("""COMPUTED_VALUE"""),"Yes")</f>
        <v>Yes</v>
      </c>
      <c r="U48" s="1" t="str">
        <f>IFERROR(__xludf.DUMMYFUNCTION("""COMPUTED_VALUE"""),"Yes")</f>
        <v>Yes</v>
      </c>
      <c r="V48" s="1" t="str">
        <f>IFERROR(__xludf.DUMMYFUNCTION("""COMPUTED_VALUE"""),"Offline")</f>
        <v>Offline</v>
      </c>
      <c r="W48" s="1" t="str">
        <f>IFERROR(__xludf.DUMMYFUNCTION("""COMPUTED_VALUE"""),"No")</f>
        <v>No</v>
      </c>
      <c r="X48" s="1" t="str">
        <f>IFERROR(__xludf.DUMMYFUNCTION("""COMPUTED_VALUE"""),"Yes")</f>
        <v>Yes</v>
      </c>
      <c r="Y48" s="1" t="str">
        <f>IFERROR(__xludf.DUMMYFUNCTION("""COMPUTED_VALUE"""),"Yes")</f>
        <v>Yes</v>
      </c>
      <c r="Z48" s="1" t="str">
        <f>IFERROR(__xludf.DUMMYFUNCTION("""COMPUTED_VALUE"""),"Yes")</f>
        <v>Yes</v>
      </c>
      <c r="AA48" s="1" t="str">
        <f>IFERROR(__xludf.DUMMYFUNCTION("""COMPUTED_VALUE"""),"Yes")</f>
        <v>Yes</v>
      </c>
      <c r="AB48" s="1" t="str">
        <f>IFERROR(__xludf.DUMMYFUNCTION("""COMPUTED_VALUE"""),"No")</f>
        <v>No</v>
      </c>
      <c r="AC48" s="1" t="str">
        <f>IFERROR(__xludf.DUMMYFUNCTION("""COMPUTED_VALUE"""),"No")</f>
        <v>No</v>
      </c>
      <c r="AD4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8" s="1" t="str">
        <f>IFERROR(__xludf.DUMMYFUNCTION("""COMPUTED_VALUE"""),"Conversation with friends and family and exercise also do. ")</f>
        <v>Conversation with friends and family and exercise also do. </v>
      </c>
      <c r="AF48" s="1" t="str">
        <f>IFERROR(__xludf.DUMMYFUNCTION("""COMPUTED_VALUE"""),"None")</f>
        <v>None</v>
      </c>
      <c r="AG48" s="1" t="str">
        <f>IFERROR(__xludf.DUMMYFUNCTION("""COMPUTED_VALUE"""),"None")</f>
        <v>None</v>
      </c>
      <c r="AH48" s="1" t="str">
        <f>IFERROR(__xludf.DUMMYFUNCTION("""COMPUTED_VALUE"""),"Second Dose")</f>
        <v>Second Dose</v>
      </c>
      <c r="AI48" s="1" t="str">
        <f>IFERROR(__xludf.DUMMYFUNCTION("""COMPUTED_VALUE"""),"Yes")</f>
        <v>Yes</v>
      </c>
    </row>
    <row r="49">
      <c r="A49" s="2">
        <f>IFERROR(__xludf.DUMMYFUNCTION("""COMPUTED_VALUE"""),44580.54035364583)</f>
        <v>44580.54035</v>
      </c>
      <c r="B49" s="1" t="str">
        <f>IFERROR(__xludf.DUMMYFUNCTION("""COMPUTED_VALUE"""),"2005suhanisharma@gmail.com")</f>
        <v>2005suhanisharma@gmail.com</v>
      </c>
      <c r="C49" s="1" t="str">
        <f>IFERROR(__xludf.DUMMYFUNCTION("""COMPUTED_VALUE"""),"SUHANI SHARMA")</f>
        <v>SUHANI SHARMA</v>
      </c>
      <c r="D49" s="1" t="str">
        <f>IFERROR(__xludf.DUMMYFUNCTION("""COMPUTED_VALUE"""),"B.A. (Hons) Hindi")</f>
        <v>B.A. (Hons) Hindi</v>
      </c>
      <c r="E49" s="1" t="str">
        <f>IFERROR(__xludf.DUMMYFUNCTION("""COMPUTED_VALUE"""),"21/0158")</f>
        <v>21/0158</v>
      </c>
      <c r="F49" s="3">
        <f>IFERROR(__xludf.DUMMYFUNCTION("""COMPUTED_VALUE"""),9.625680132E9)</f>
        <v>9625680132</v>
      </c>
      <c r="G49" s="1" t="str">
        <f>IFERROR(__xludf.DUMMYFUNCTION("""COMPUTED_VALUE"""),"Delhi")</f>
        <v>Delhi</v>
      </c>
      <c r="H49" s="1" t="str">
        <f>IFERROR(__xludf.DUMMYFUNCTION("""COMPUTED_VALUE"""),"S.k.v nithari Delhi 86")</f>
        <v>S.k.v nithari Delhi 86</v>
      </c>
      <c r="I49" s="1" t="str">
        <f>IFERROR(__xludf.DUMMYFUNCTION("""COMPUTED_VALUE"""),"Yes")</f>
        <v>Yes</v>
      </c>
      <c r="J49" s="1" t="str">
        <f>IFERROR(__xludf.DUMMYFUNCTION("""COMPUTED_VALUE"""),"Vibha ma'am, superna ma'am")</f>
        <v>Vibha ma'am, superna ma'am</v>
      </c>
      <c r="K49" s="1" t="str">
        <f>IFERROR(__xludf.DUMMYFUNCTION("""COMPUTED_VALUE"""),"5-6 hours")</f>
        <v>5-6 hours</v>
      </c>
      <c r="L4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49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9" s="1">
        <f>IFERROR(__xludf.DUMMYFUNCTION("""COMPUTED_VALUE"""),5.0)</f>
        <v>5</v>
      </c>
      <c r="O49" s="1" t="str">
        <f>IFERROR(__xludf.DUMMYFUNCTION("""COMPUTED_VALUE"""),"Online")</f>
        <v>Online</v>
      </c>
      <c r="P49" s="1" t="str">
        <f>IFERROR(__xludf.DUMMYFUNCTION("""COMPUTED_VALUE"""),"Satisfactory")</f>
        <v>Satisfactory</v>
      </c>
      <c r="Q49" s="1" t="str">
        <f>IFERROR(__xludf.DUMMYFUNCTION("""COMPUTED_VALUE"""),"No")</f>
        <v>No</v>
      </c>
      <c r="R49" s="1" t="str">
        <f>IFERROR(__xludf.DUMMYFUNCTION("""COMPUTED_VALUE"""),"Yes")</f>
        <v>Yes</v>
      </c>
      <c r="S49" s="1" t="str">
        <f>IFERROR(__xludf.DUMMYFUNCTION("""COMPUTED_VALUE"""),"Yes")</f>
        <v>Yes</v>
      </c>
      <c r="T49" s="1" t="str">
        <f>IFERROR(__xludf.DUMMYFUNCTION("""COMPUTED_VALUE"""),"Yes")</f>
        <v>Yes</v>
      </c>
      <c r="U49" s="1" t="str">
        <f>IFERROR(__xludf.DUMMYFUNCTION("""COMPUTED_VALUE"""),"No")</f>
        <v>No</v>
      </c>
      <c r="V49" s="1" t="str">
        <f>IFERROR(__xludf.DUMMYFUNCTION("""COMPUTED_VALUE"""),"Online")</f>
        <v>Online</v>
      </c>
      <c r="W49" s="1" t="str">
        <f>IFERROR(__xludf.DUMMYFUNCTION("""COMPUTED_VALUE"""),"Yes")</f>
        <v>Yes</v>
      </c>
      <c r="X49" s="1" t="str">
        <f>IFERROR(__xludf.DUMMYFUNCTION("""COMPUTED_VALUE"""),"Yes")</f>
        <v>Yes</v>
      </c>
      <c r="Y49" s="1" t="str">
        <f>IFERROR(__xludf.DUMMYFUNCTION("""COMPUTED_VALUE"""),"Yes")</f>
        <v>Yes</v>
      </c>
      <c r="Z49" s="1" t="str">
        <f>IFERROR(__xludf.DUMMYFUNCTION("""COMPUTED_VALUE"""),"Yes")</f>
        <v>Yes</v>
      </c>
      <c r="AA49" s="1" t="str">
        <f>IFERROR(__xludf.DUMMYFUNCTION("""COMPUTED_VALUE"""),"Yes")</f>
        <v>Yes</v>
      </c>
      <c r="AB49" s="1" t="str">
        <f>IFERROR(__xludf.DUMMYFUNCTION("""COMPUTED_VALUE"""),"Scholarship")</f>
        <v>Scholarship</v>
      </c>
      <c r="AC49" s="1" t="str">
        <f>IFERROR(__xludf.DUMMYFUNCTION("""COMPUTED_VALUE"""),"Nhi")</f>
        <v>Nhi</v>
      </c>
      <c r="AD49" s="1" t="str">
        <f>IFERROR(__xludf.DUMMYFUNCTION("""COMPUTED_VALUE"""),"None")</f>
        <v>None</v>
      </c>
      <c r="AE49" s="1" t="str">
        <f>IFERROR(__xludf.DUMMYFUNCTION("""COMPUTED_VALUE"""),"Yoga")</f>
        <v>Yoga</v>
      </c>
      <c r="AF49" s="1" t="str">
        <f>IFERROR(__xludf.DUMMYFUNCTION("""COMPUTED_VALUE"""),"None")</f>
        <v>None</v>
      </c>
      <c r="AG49" s="1" t="str">
        <f>IFERROR(__xludf.DUMMYFUNCTION("""COMPUTED_VALUE"""),"None")</f>
        <v>None</v>
      </c>
      <c r="AH49" s="1" t="str">
        <f>IFERROR(__xludf.DUMMYFUNCTION("""COMPUTED_VALUE"""),"Second Dose")</f>
        <v>Second Dose</v>
      </c>
      <c r="AI49" s="1" t="str">
        <f>IFERROR(__xludf.DUMMYFUNCTION("""COMPUTED_VALUE"""),"Yes")</f>
        <v>Yes</v>
      </c>
    </row>
    <row r="50">
      <c r="A50" s="2">
        <f>IFERROR(__xludf.DUMMYFUNCTION("""COMPUTED_VALUE"""),44580.541216412035)</f>
        <v>44580.54122</v>
      </c>
      <c r="B50" s="1" t="str">
        <f>IFERROR(__xludf.DUMMYFUNCTION("""COMPUTED_VALUE"""),"vmeenakshi6954@gmail.com")</f>
        <v>vmeenakshi6954@gmail.com</v>
      </c>
      <c r="C50" s="1" t="str">
        <f>IFERROR(__xludf.DUMMYFUNCTION("""COMPUTED_VALUE"""),"Minakchhi verma")</f>
        <v>Minakchhi verma</v>
      </c>
      <c r="D50" s="1" t="str">
        <f>IFERROR(__xludf.DUMMYFUNCTION("""COMPUTED_VALUE"""),"B.A. (Hons) Hindi")</f>
        <v>B.A. (Hons) Hindi</v>
      </c>
      <c r="E50" s="1" t="str">
        <f>IFERROR(__xludf.DUMMYFUNCTION("""COMPUTED_VALUE"""),"21/0923")</f>
        <v>21/0923</v>
      </c>
      <c r="F50" s="3">
        <f>IFERROR(__xludf.DUMMYFUNCTION("""COMPUTED_VALUE"""),9.318345155E9)</f>
        <v>9318345155</v>
      </c>
      <c r="G50" s="1" t="str">
        <f>IFERROR(__xludf.DUMMYFUNCTION("""COMPUTED_VALUE"""),"Delhi")</f>
        <v>Delhi</v>
      </c>
      <c r="H50" s="1" t="str">
        <f>IFERROR(__xludf.DUMMYFUNCTION("""COMPUTED_VALUE"""),"Kendriya vidyalaya Vikaspuri")</f>
        <v>Kendriya vidyalaya Vikaspuri</v>
      </c>
      <c r="I50" s="1" t="str">
        <f>IFERROR(__xludf.DUMMYFUNCTION("""COMPUTED_VALUE"""),"Yes")</f>
        <v>Yes</v>
      </c>
      <c r="J50" s="1" t="str">
        <f>IFERROR(__xludf.DUMMYFUNCTION("""COMPUTED_VALUE"""),"Dr shagun  Agrawal, Dr Poonam Singh")</f>
        <v>Dr shagun  Agrawal, Dr Poonam Singh</v>
      </c>
      <c r="K50" s="1" t="str">
        <f>IFERROR(__xludf.DUMMYFUNCTION("""COMPUTED_VALUE"""),"More than 6 hours")</f>
        <v>More than 6 hours</v>
      </c>
      <c r="L50" s="1" t="str">
        <f>IFERROR(__xludf.DUMMYFUNCTION("""COMPUTED_VALUE"""),"Convenience to outstation students")</f>
        <v>Convenience to outstation students</v>
      </c>
      <c r="M50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50" s="1">
        <f>IFERROR(__xludf.DUMMYFUNCTION("""COMPUTED_VALUE"""),6.0)</f>
        <v>6</v>
      </c>
      <c r="O50" s="1" t="str">
        <f>IFERROR(__xludf.DUMMYFUNCTION("""COMPUTED_VALUE"""),"Blended Learning (both)")</f>
        <v>Blended Learning (both)</v>
      </c>
      <c r="P50" s="1" t="str">
        <f>IFERROR(__xludf.DUMMYFUNCTION("""COMPUTED_VALUE"""),"Compulsion due to pandemic")</f>
        <v>Compulsion due to pandemic</v>
      </c>
      <c r="Q50" s="1" t="str">
        <f>IFERROR(__xludf.DUMMYFUNCTION("""COMPUTED_VALUE"""),"No")</f>
        <v>No</v>
      </c>
      <c r="R50" s="1" t="str">
        <f>IFERROR(__xludf.DUMMYFUNCTION("""COMPUTED_VALUE"""),"Yes")</f>
        <v>Yes</v>
      </c>
      <c r="S50" s="1" t="str">
        <f>IFERROR(__xludf.DUMMYFUNCTION("""COMPUTED_VALUE"""),"Yes")</f>
        <v>Yes</v>
      </c>
      <c r="T50" s="1" t="str">
        <f>IFERROR(__xludf.DUMMYFUNCTION("""COMPUTED_VALUE"""),"Yes")</f>
        <v>Yes</v>
      </c>
      <c r="U50" s="1" t="str">
        <f>IFERROR(__xludf.DUMMYFUNCTION("""COMPUTED_VALUE"""),"No")</f>
        <v>No</v>
      </c>
      <c r="V50" s="1" t="str">
        <f>IFERROR(__xludf.DUMMYFUNCTION("""COMPUTED_VALUE"""),"Online")</f>
        <v>Online</v>
      </c>
      <c r="W50" s="1" t="str">
        <f>IFERROR(__xludf.DUMMYFUNCTION("""COMPUTED_VALUE"""),"No")</f>
        <v>No</v>
      </c>
      <c r="X50" s="1" t="str">
        <f>IFERROR(__xludf.DUMMYFUNCTION("""COMPUTED_VALUE"""),"Yes")</f>
        <v>Yes</v>
      </c>
      <c r="Y50" s="1" t="str">
        <f>IFERROR(__xludf.DUMMYFUNCTION("""COMPUTED_VALUE"""),"Yes")</f>
        <v>Yes</v>
      </c>
      <c r="Z50" s="1" t="str">
        <f>IFERROR(__xludf.DUMMYFUNCTION("""COMPUTED_VALUE"""),"Yes")</f>
        <v>Yes</v>
      </c>
      <c r="AA50" s="1" t="str">
        <f>IFERROR(__xludf.DUMMYFUNCTION("""COMPUTED_VALUE"""),"Yes")</f>
        <v>Yes</v>
      </c>
      <c r="AB50" s="1" t="str">
        <f>IFERROR(__xludf.DUMMYFUNCTION("""COMPUTED_VALUE"""),"No.")</f>
        <v>No.</v>
      </c>
      <c r="AC50" s="1" t="str">
        <f>IFERROR(__xludf.DUMMYFUNCTION("""COMPUTED_VALUE"""),"Yes , academic")</f>
        <v>Yes , academic</v>
      </c>
      <c r="AD50" s="1" t="str">
        <f>IFERROR(__xludf.DUMMYFUNCTION("""COMPUTED_VALUE"""),"None")</f>
        <v>None</v>
      </c>
      <c r="AE50" s="1" t="str">
        <f>IFERROR(__xludf.DUMMYFUNCTION("""COMPUTED_VALUE"""),"Gardening ")</f>
        <v>Gardening </v>
      </c>
      <c r="AF50" s="1" t="str">
        <f>IFERROR(__xludf.DUMMYFUNCTION("""COMPUTED_VALUE"""),"None")</f>
        <v>None</v>
      </c>
      <c r="AG50" s="1" t="str">
        <f>IFERROR(__xludf.DUMMYFUNCTION("""COMPUTED_VALUE"""),"None")</f>
        <v>None</v>
      </c>
      <c r="AH50" s="1" t="str">
        <f>IFERROR(__xludf.DUMMYFUNCTION("""COMPUTED_VALUE"""),"First Dose")</f>
        <v>First Dose</v>
      </c>
      <c r="AI50" s="1" t="str">
        <f>IFERROR(__xludf.DUMMYFUNCTION("""COMPUTED_VALUE"""),"Yes")</f>
        <v>Yes</v>
      </c>
    </row>
    <row r="51">
      <c r="A51" s="2">
        <f>IFERROR(__xludf.DUMMYFUNCTION("""COMPUTED_VALUE"""),44580.59413607638)</f>
        <v>44580.59414</v>
      </c>
      <c r="B51" s="1" t="str">
        <f>IFERROR(__xludf.DUMMYFUNCTION("""COMPUTED_VALUE"""),"rathorenishika17@gmail.com")</f>
        <v>rathorenishika17@gmail.com</v>
      </c>
      <c r="C51" s="1" t="str">
        <f>IFERROR(__xludf.DUMMYFUNCTION("""COMPUTED_VALUE"""),"Nishika")</f>
        <v>Nishika</v>
      </c>
      <c r="D51" s="1" t="str">
        <f>IFERROR(__xludf.DUMMYFUNCTION("""COMPUTED_VALUE"""),"B.A. (Hons) Hindi")</f>
        <v>B.A. (Hons) Hindi</v>
      </c>
      <c r="E51" s="1" t="str">
        <f>IFERROR(__xludf.DUMMYFUNCTION("""COMPUTED_VALUE"""),"1280")</f>
        <v>1280</v>
      </c>
      <c r="F51" s="3">
        <f>IFERROR(__xludf.DUMMYFUNCTION("""COMPUTED_VALUE"""),9.871751357E9)</f>
        <v>9871751357</v>
      </c>
      <c r="G51" s="1" t="str">
        <f>IFERROR(__xludf.DUMMYFUNCTION("""COMPUTED_VALUE"""),"North West,New delhi")</f>
        <v>North West,New delhi</v>
      </c>
      <c r="H51" s="1" t="str">
        <f>IFERROR(__xludf.DUMMYFUNCTION("""COMPUTED_VALUE"""),"S.k.v c- block sultan Puri ,New delhi 110086")</f>
        <v>S.k.v c- block sultan Puri ,New delhi 110086</v>
      </c>
      <c r="I51" s="1" t="str">
        <f>IFERROR(__xludf.DUMMYFUNCTION("""COMPUTED_VALUE"""),"Yes")</f>
        <v>Yes</v>
      </c>
      <c r="J51" s="1" t="str">
        <f>IFERROR(__xludf.DUMMYFUNCTION("""COMPUTED_VALUE"""),"Vibha mam")</f>
        <v>Vibha mam</v>
      </c>
      <c r="K51" s="1" t="str">
        <f>IFERROR(__xludf.DUMMYFUNCTION("""COMPUTED_VALUE"""),"5-6 hours")</f>
        <v>5-6 hours</v>
      </c>
      <c r="L51" s="1" t="str">
        <f>IFERROR(__xludf.DUMMYFUNCTION("""COMPUTED_VALUE"""),"Time saved in travelling")</f>
        <v>Time saved in travelling</v>
      </c>
      <c r="M51" s="1" t="str">
        <f>IFERROR(__xludf.DUMMYFUNCTION("""COMPUTED_VALUE"""),"Network related disruptions")</f>
        <v>Network related disruptions</v>
      </c>
      <c r="N51" s="1">
        <f>IFERROR(__xludf.DUMMYFUNCTION("""COMPUTED_VALUE"""),5.0)</f>
        <v>5</v>
      </c>
      <c r="O51" s="1" t="str">
        <f>IFERROR(__xludf.DUMMYFUNCTION("""COMPUTED_VALUE"""),"Offline")</f>
        <v>Offline</v>
      </c>
      <c r="P51" s="1" t="str">
        <f>IFERROR(__xludf.DUMMYFUNCTION("""COMPUTED_VALUE"""),"Not Satisfactory")</f>
        <v>Not Satisfactory</v>
      </c>
      <c r="Q51" s="1" t="str">
        <f>IFERROR(__xludf.DUMMYFUNCTION("""COMPUTED_VALUE"""),"Yes")</f>
        <v>Yes</v>
      </c>
      <c r="R51" s="1" t="str">
        <f>IFERROR(__xludf.DUMMYFUNCTION("""COMPUTED_VALUE"""),"Yes")</f>
        <v>Yes</v>
      </c>
      <c r="S51" s="1" t="str">
        <f>IFERROR(__xludf.DUMMYFUNCTION("""COMPUTED_VALUE"""),"Yes")</f>
        <v>Yes</v>
      </c>
      <c r="T51" s="1" t="str">
        <f>IFERROR(__xludf.DUMMYFUNCTION("""COMPUTED_VALUE"""),"Yes")</f>
        <v>Yes</v>
      </c>
      <c r="U51" s="1" t="str">
        <f>IFERROR(__xludf.DUMMYFUNCTION("""COMPUTED_VALUE"""),"Yes")</f>
        <v>Yes</v>
      </c>
      <c r="V51" s="1" t="str">
        <f>IFERROR(__xludf.DUMMYFUNCTION("""COMPUTED_VALUE"""),"Offline")</f>
        <v>Offline</v>
      </c>
      <c r="W51" s="1" t="str">
        <f>IFERROR(__xludf.DUMMYFUNCTION("""COMPUTED_VALUE"""),"Yes")</f>
        <v>Yes</v>
      </c>
      <c r="X51" s="1" t="str">
        <f>IFERROR(__xludf.DUMMYFUNCTION("""COMPUTED_VALUE"""),"Yes")</f>
        <v>Yes</v>
      </c>
      <c r="Y51" s="1" t="str">
        <f>IFERROR(__xludf.DUMMYFUNCTION("""COMPUTED_VALUE"""),"Yes")</f>
        <v>Yes</v>
      </c>
      <c r="Z51" s="1" t="str">
        <f>IFERROR(__xludf.DUMMYFUNCTION("""COMPUTED_VALUE"""),"No")</f>
        <v>No</v>
      </c>
      <c r="AA51" s="1" t="str">
        <f>IFERROR(__xludf.DUMMYFUNCTION("""COMPUTED_VALUE"""),"Yes")</f>
        <v>Yes</v>
      </c>
      <c r="AB51" s="1"/>
      <c r="AC51" s="1" t="str">
        <f>IFERROR(__xludf.DUMMYFUNCTION("""COMPUTED_VALUE"""),"Yes")</f>
        <v>Yes</v>
      </c>
      <c r="AD51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51" s="1" t="str">
        <f>IFERROR(__xludf.DUMMYFUNCTION("""COMPUTED_VALUE"""),"Everyone should be stay happy, take properly exercise and share problems with parents,")</f>
        <v>Everyone should be stay happy, take properly exercise and share problems with parents,</v>
      </c>
      <c r="AF51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51" s="1" t="str">
        <f>IFERROR(__xludf.DUMMYFUNCTION("""COMPUTED_VALUE"""),"Mild: Symptoms effectively managed at home")</f>
        <v>Mild: Symptoms effectively managed at home</v>
      </c>
      <c r="AH51" s="1" t="str">
        <f>IFERROR(__xludf.DUMMYFUNCTION("""COMPUTED_VALUE"""),"Second Dose")</f>
        <v>Second Dose</v>
      </c>
      <c r="AI51" s="1" t="str">
        <f>IFERROR(__xludf.DUMMYFUNCTION("""COMPUTED_VALUE"""),"Yes")</f>
        <v>Yes</v>
      </c>
    </row>
    <row r="52">
      <c r="A52" s="2">
        <f>IFERROR(__xludf.DUMMYFUNCTION("""COMPUTED_VALUE"""),44580.633049467586)</f>
        <v>44580.63305</v>
      </c>
      <c r="B52" s="1" t="str">
        <f>IFERROR(__xludf.DUMMYFUNCTION("""COMPUTED_VALUE"""),"anjalisingh10223@gmail.com")</f>
        <v>anjalisingh10223@gmail.com</v>
      </c>
      <c r="C52" s="1" t="str">
        <f>IFERROR(__xludf.DUMMYFUNCTION("""COMPUTED_VALUE"""),"Anjali")</f>
        <v>Anjali</v>
      </c>
      <c r="D52" s="1" t="str">
        <f>IFERROR(__xludf.DUMMYFUNCTION("""COMPUTED_VALUE"""),"B.A. (Hons) Hindi")</f>
        <v>B.A. (Hons) Hindi</v>
      </c>
      <c r="E52" s="1" t="str">
        <f>IFERROR(__xludf.DUMMYFUNCTION("""COMPUTED_VALUE"""),"21/1604")</f>
        <v>21/1604</v>
      </c>
      <c r="F52" s="3">
        <f>IFERROR(__xludf.DUMMYFUNCTION("""COMPUTED_VALUE"""),9.65437878E9)</f>
        <v>9654378780</v>
      </c>
      <c r="G52" s="1" t="str">
        <f>IFERROR(__xludf.DUMMYFUNCTION("""COMPUTED_VALUE"""),"North Delhi")</f>
        <v>North Delhi</v>
      </c>
      <c r="H52" s="1" t="str">
        <f>IFERROR(__xludf.DUMMYFUNCTION("""COMPUTED_VALUE"""),"G. S. K. V")</f>
        <v>G. S. K. V</v>
      </c>
      <c r="I52" s="1" t="str">
        <f>IFERROR(__xludf.DUMMYFUNCTION("""COMPUTED_VALUE"""),"Yes")</f>
        <v>Yes</v>
      </c>
      <c r="J52" s="1" t="str">
        <f>IFERROR(__xludf.DUMMYFUNCTION("""COMPUTED_VALUE"""),"Don't know")</f>
        <v>Don't know</v>
      </c>
      <c r="K52" s="1" t="str">
        <f>IFERROR(__xludf.DUMMYFUNCTION("""COMPUTED_VALUE"""),"4-5 hours")</f>
        <v>4-5 hours</v>
      </c>
      <c r="L52" s="1" t="str">
        <f>IFERROR(__xludf.DUMMYFUNCTION("""COMPUTED_VALUE"""),"Time saved in travelling")</f>
        <v>Time saved in travelling</v>
      </c>
      <c r="M5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2" s="1">
        <f>IFERROR(__xludf.DUMMYFUNCTION("""COMPUTED_VALUE"""),7.0)</f>
        <v>7</v>
      </c>
      <c r="O52" s="1" t="str">
        <f>IFERROR(__xludf.DUMMYFUNCTION("""COMPUTED_VALUE"""),"Offline")</f>
        <v>Offline</v>
      </c>
      <c r="P52" s="1" t="str">
        <f>IFERROR(__xludf.DUMMYFUNCTION("""COMPUTED_VALUE"""),"Compulsion due to pandemic")</f>
        <v>Compulsion due to pandemic</v>
      </c>
      <c r="Q52" s="1" t="str">
        <f>IFERROR(__xludf.DUMMYFUNCTION("""COMPUTED_VALUE"""),"Yes")</f>
        <v>Yes</v>
      </c>
      <c r="R52" s="1" t="str">
        <f>IFERROR(__xludf.DUMMYFUNCTION("""COMPUTED_VALUE"""),"Yes")</f>
        <v>Yes</v>
      </c>
      <c r="S52" s="1" t="str">
        <f>IFERROR(__xludf.DUMMYFUNCTION("""COMPUTED_VALUE"""),"Yes")</f>
        <v>Yes</v>
      </c>
      <c r="T52" s="1" t="str">
        <f>IFERROR(__xludf.DUMMYFUNCTION("""COMPUTED_VALUE"""),"No")</f>
        <v>No</v>
      </c>
      <c r="U52" s="1" t="str">
        <f>IFERROR(__xludf.DUMMYFUNCTION("""COMPUTED_VALUE"""),"Yes")</f>
        <v>Yes</v>
      </c>
      <c r="V52" s="1" t="str">
        <f>IFERROR(__xludf.DUMMYFUNCTION("""COMPUTED_VALUE"""),"Offline")</f>
        <v>Offline</v>
      </c>
      <c r="W52" s="1" t="str">
        <f>IFERROR(__xludf.DUMMYFUNCTION("""COMPUTED_VALUE"""),"No")</f>
        <v>No</v>
      </c>
      <c r="X52" s="1" t="str">
        <f>IFERROR(__xludf.DUMMYFUNCTION("""COMPUTED_VALUE"""),"Yes")</f>
        <v>Yes</v>
      </c>
      <c r="Y52" s="1" t="str">
        <f>IFERROR(__xludf.DUMMYFUNCTION("""COMPUTED_VALUE"""),"Yes")</f>
        <v>Yes</v>
      </c>
      <c r="Z52" s="1" t="str">
        <f>IFERROR(__xludf.DUMMYFUNCTION("""COMPUTED_VALUE"""),"Yes")</f>
        <v>Yes</v>
      </c>
      <c r="AA52" s="1" t="str">
        <f>IFERROR(__xludf.DUMMYFUNCTION("""COMPUTED_VALUE"""),"No")</f>
        <v>No</v>
      </c>
      <c r="AB52" s="1" t="str">
        <f>IFERROR(__xludf.DUMMYFUNCTION("""COMPUTED_VALUE"""),"Yes, l can study easily and valuable")</f>
        <v>Yes, l can study easily and valuable</v>
      </c>
      <c r="AC52" s="1" t="str">
        <f>IFERROR(__xludf.DUMMYFUNCTION("""COMPUTED_VALUE"""),"Yes")</f>
        <v>Yes</v>
      </c>
      <c r="AD52" s="1"/>
      <c r="AE52" s="1" t="str">
        <f>IFERROR(__xludf.DUMMYFUNCTION("""COMPUTED_VALUE"""),"Talk to friends")</f>
        <v>Talk to friends</v>
      </c>
      <c r="AF52" s="1" t="str">
        <f>IFERROR(__xludf.DUMMYFUNCTION("""COMPUTED_VALUE"""),"None")</f>
        <v>None</v>
      </c>
      <c r="AG52" s="1" t="str">
        <f>IFERROR(__xludf.DUMMYFUNCTION("""COMPUTED_VALUE"""),"None")</f>
        <v>None</v>
      </c>
      <c r="AH52" s="1" t="str">
        <f>IFERROR(__xludf.DUMMYFUNCTION("""COMPUTED_VALUE"""),"Second Dose")</f>
        <v>Second Dose</v>
      </c>
      <c r="AI52" s="1" t="str">
        <f>IFERROR(__xludf.DUMMYFUNCTION("""COMPUTED_VALUE"""),"Yes")</f>
        <v>Yes</v>
      </c>
    </row>
    <row r="53">
      <c r="A53" s="2">
        <f>IFERROR(__xludf.DUMMYFUNCTION("""COMPUTED_VALUE"""),44580.639510787034)</f>
        <v>44580.63951</v>
      </c>
      <c r="B53" s="1" t="str">
        <f>IFERROR(__xludf.DUMMYFUNCTION("""COMPUTED_VALUE"""),"anjalisingh10223@gmail.com")</f>
        <v>anjalisingh10223@gmail.com</v>
      </c>
      <c r="C53" s="1" t="str">
        <f>IFERROR(__xludf.DUMMYFUNCTION("""COMPUTED_VALUE"""),"Anjali")</f>
        <v>Anjali</v>
      </c>
      <c r="D53" s="1" t="str">
        <f>IFERROR(__xludf.DUMMYFUNCTION("""COMPUTED_VALUE"""),"B.A. (Hons) Hindi")</f>
        <v>B.A. (Hons) Hindi</v>
      </c>
      <c r="E53" s="1" t="str">
        <f>IFERROR(__xludf.DUMMYFUNCTION("""COMPUTED_VALUE"""),"21/1640")</f>
        <v>21/1640</v>
      </c>
      <c r="F53" s="3">
        <f>IFERROR(__xludf.DUMMYFUNCTION("""COMPUTED_VALUE"""),9.65437878E9)</f>
        <v>9654378780</v>
      </c>
      <c r="G53" s="1" t="str">
        <f>IFERROR(__xludf.DUMMYFUNCTION("""COMPUTED_VALUE"""),"North Delhi")</f>
        <v>North Delhi</v>
      </c>
      <c r="H53" s="1" t="str">
        <f>IFERROR(__xludf.DUMMYFUNCTION("""COMPUTED_VALUE"""),"G. S. K. V")</f>
        <v>G. S. K. V</v>
      </c>
      <c r="I53" s="1" t="str">
        <f>IFERROR(__xludf.DUMMYFUNCTION("""COMPUTED_VALUE"""),"Yes")</f>
        <v>Yes</v>
      </c>
      <c r="J53" s="1" t="str">
        <f>IFERROR(__xludf.DUMMYFUNCTION("""COMPUTED_VALUE"""),"Don't know")</f>
        <v>Don't know</v>
      </c>
      <c r="K53" s="1" t="str">
        <f>IFERROR(__xludf.DUMMYFUNCTION("""COMPUTED_VALUE"""),"4-5 hours")</f>
        <v>4-5 hours</v>
      </c>
      <c r="L53" s="1" t="str">
        <f>IFERROR(__xludf.DUMMYFUNCTION("""COMPUTED_VALUE"""),"Time saved in travelling")</f>
        <v>Time saved in travelling</v>
      </c>
      <c r="M53" s="1" t="str">
        <f>IFERROR(__xludf.DUMMYFUNCTION("""COMPUTED_VALUE"""),"Lack of physical interaction and personal touch ‘")</f>
        <v>Lack of physical interaction and personal touch ‘</v>
      </c>
      <c r="N53" s="1">
        <f>IFERROR(__xludf.DUMMYFUNCTION("""COMPUTED_VALUE"""),7.0)</f>
        <v>7</v>
      </c>
      <c r="O53" s="1" t="str">
        <f>IFERROR(__xludf.DUMMYFUNCTION("""COMPUTED_VALUE"""),"Offline")</f>
        <v>Offline</v>
      </c>
      <c r="P53" s="1" t="str">
        <f>IFERROR(__xludf.DUMMYFUNCTION("""COMPUTED_VALUE"""),"Compulsion due to pandemic")</f>
        <v>Compulsion due to pandemic</v>
      </c>
      <c r="Q53" s="1" t="str">
        <f>IFERROR(__xludf.DUMMYFUNCTION("""COMPUTED_VALUE"""),"Yes")</f>
        <v>Yes</v>
      </c>
      <c r="R53" s="1" t="str">
        <f>IFERROR(__xludf.DUMMYFUNCTION("""COMPUTED_VALUE"""),"Yes")</f>
        <v>Yes</v>
      </c>
      <c r="S53" s="1" t="str">
        <f>IFERROR(__xludf.DUMMYFUNCTION("""COMPUTED_VALUE"""),"Yes")</f>
        <v>Yes</v>
      </c>
      <c r="T53" s="1" t="str">
        <f>IFERROR(__xludf.DUMMYFUNCTION("""COMPUTED_VALUE"""),"No")</f>
        <v>No</v>
      </c>
      <c r="U53" s="1" t="str">
        <f>IFERROR(__xludf.DUMMYFUNCTION("""COMPUTED_VALUE"""),"Yes")</f>
        <v>Yes</v>
      </c>
      <c r="V53" s="1" t="str">
        <f>IFERROR(__xludf.DUMMYFUNCTION("""COMPUTED_VALUE"""),"Offline")</f>
        <v>Offline</v>
      </c>
      <c r="W53" s="1" t="str">
        <f>IFERROR(__xludf.DUMMYFUNCTION("""COMPUTED_VALUE"""),"No")</f>
        <v>No</v>
      </c>
      <c r="X53" s="1" t="str">
        <f>IFERROR(__xludf.DUMMYFUNCTION("""COMPUTED_VALUE"""),"Yes")</f>
        <v>Yes</v>
      </c>
      <c r="Y53" s="1" t="str">
        <f>IFERROR(__xludf.DUMMYFUNCTION("""COMPUTED_VALUE"""),"Yes")</f>
        <v>Yes</v>
      </c>
      <c r="Z53" s="1" t="str">
        <f>IFERROR(__xludf.DUMMYFUNCTION("""COMPUTED_VALUE"""),"Yes")</f>
        <v>Yes</v>
      </c>
      <c r="AA53" s="1" t="str">
        <f>IFERROR(__xludf.DUMMYFUNCTION("""COMPUTED_VALUE"""),"Yes")</f>
        <v>Yes</v>
      </c>
      <c r="AB53" s="1" t="str">
        <f>IFERROR(__xludf.DUMMYFUNCTION("""COMPUTED_VALUE"""),"Yes, it helps valuable education")</f>
        <v>Yes, it helps valuable education</v>
      </c>
      <c r="AC53" s="1" t="str">
        <f>IFERROR(__xludf.DUMMYFUNCTION("""COMPUTED_VALUE"""),"Yes")</f>
        <v>Yes</v>
      </c>
      <c r="AD53" s="1" t="str">
        <f>IFERROR(__xludf.DUMMYFUNCTION("""COMPUTED_VALUE"""),"None")</f>
        <v>None</v>
      </c>
      <c r="AE53" s="1" t="str">
        <f>IFERROR(__xludf.DUMMYFUNCTION("""COMPUTED_VALUE"""),"Talk to friends")</f>
        <v>Talk to friends</v>
      </c>
      <c r="AF53" s="1" t="str">
        <f>IFERROR(__xludf.DUMMYFUNCTION("""COMPUTED_VALUE"""),"None")</f>
        <v>None</v>
      </c>
      <c r="AG53" s="1" t="str">
        <f>IFERROR(__xludf.DUMMYFUNCTION("""COMPUTED_VALUE"""),"None")</f>
        <v>None</v>
      </c>
      <c r="AH53" s="1" t="str">
        <f>IFERROR(__xludf.DUMMYFUNCTION("""COMPUTED_VALUE"""),"Second Dose")</f>
        <v>Second Dose</v>
      </c>
      <c r="AI53" s="1" t="str">
        <f>IFERROR(__xludf.DUMMYFUNCTION("""COMPUTED_VALUE"""),"Yes")</f>
        <v>Yes</v>
      </c>
    </row>
  </sheetData>
  <drawing r:id="rId1"/>
</worksheet>
</file>